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OPS\TFI\Sprawozdania finansowe Funduszy 2018\Sprawozdania półroczne_30.06.2018\sprawozdania xls na strone\"/>
    </mc:Choice>
  </mc:AlternateContent>
  <xr:revisionPtr revIDLastSave="0" documentId="13_ncr:1_{5F5A3ED8-4C54-4804-B8EF-1EAF39A1B085}" xr6:coauthVersionLast="36" xr6:coauthVersionMax="36" xr10:uidLastSave="{00000000-0000-0000-0000-000000000000}"/>
  <bookViews>
    <workbookView xWindow="240" yWindow="150" windowWidth="17160" windowHeight="11700" xr2:uid="{00000000-000D-0000-FFFF-FFFF00000000}"/>
  </bookViews>
  <sheets>
    <sheet name="tabela glowna" sheetId="1" r:id="rId1"/>
    <sheet name="tabele uzupelniajace" sheetId="2" r:id="rId2"/>
    <sheet name="bilans" sheetId="4" r:id="rId3"/>
    <sheet name="rachunek wyniku" sheetId="5" r:id="rId4"/>
    <sheet name="zestawienie_zmian" sheetId="6" r:id="rId5"/>
  </sheets>
  <definedNames>
    <definedName name="eFR_ARK_1_akcje">'tabele uzupelniajace'!$B$49</definedName>
    <definedName name="eFR_ARK_1_gwarant">#REF!</definedName>
    <definedName name="eFR_ARK_bilans">bilans!$B$2:$D$22</definedName>
    <definedName name="eFR_ARK_bilans_kat">bilans!$B$23:$D$39</definedName>
    <definedName name="eFR_ARK_cert_jedn">'tabele uzupelniajace'!$B$33:$I$40</definedName>
    <definedName name="eFR_ARK_dluzne_pap">'tabele uzupelniajace'!$B$8:$M$29</definedName>
    <definedName name="eFR_ARK_nota_10_zzz">#REF!</definedName>
    <definedName name="eFR_ARK_nota_11_wtf">#REF!</definedName>
    <definedName name="eFR_ARK_nota_12_anet">#REF!</definedName>
    <definedName name="eFR_ARK_nota_12_wkat">#REF!</definedName>
    <definedName name="eFR_ARK_nota_2">#REF!</definedName>
    <definedName name="eFR_ARK_nota_3">#REF!</definedName>
    <definedName name="eFR_ARK_nota_4_1">#REF!</definedName>
    <definedName name="eFR_ARK_nota_4_2">#REF!</definedName>
    <definedName name="eFR_ARK_nota_5_1a">#REF!</definedName>
    <definedName name="eFR_ARK_nota_5_1b">#REF!</definedName>
    <definedName name="eFR_ARK_nota_5_2">#REF!</definedName>
    <definedName name="eFR_ARK_nota_5_3">#REF!</definedName>
    <definedName name="eFR_ARK_nota_9_wal">#REF!</definedName>
    <definedName name="eFR_ARK_rach_wyn">'rachunek wyniku'!$B$2:$E$31</definedName>
    <definedName name="eFR_ARK_rw_kat">'rachunek wyniku'!$B$32:$E$39</definedName>
    <definedName name="eFR_ARK_tab_glowna">'tabela glowna'!$B$2:$H$23</definedName>
    <definedName name="eFR_ARK_zest_lkat">zestawienie_zmian!$B$20:$E$79</definedName>
    <definedName name="eFR_ARK_zest_wkat">zestawienie_zmian!$B$80:$F$128</definedName>
    <definedName name="eFR_ARK_zest_zmian">zestawienie_zmian!$B$2:$E$19</definedName>
    <definedName name="eFR_ARK_zest_zmian_ukf">zestawienie_zmian!$B$129:$E$135</definedName>
  </definedNames>
  <calcPr calcId="162913"/>
</workbook>
</file>

<file path=xl/calcChain.xml><?xml version="1.0" encoding="utf-8"?>
<calcChain xmlns="http://schemas.openxmlformats.org/spreadsheetml/2006/main">
  <c r="M21" i="2" l="1"/>
</calcChain>
</file>

<file path=xl/sharedStrings.xml><?xml version="1.0" encoding="utf-8"?>
<sst xmlns="http://schemas.openxmlformats.org/spreadsheetml/2006/main" count="570" uniqueCount="177">
  <si>
    <t>-</t>
  </si>
  <si>
    <t>I. Zmiana wartości aktywów netto</t>
  </si>
  <si>
    <t>3.Przewidywana liczba jednostek uczestnictwa</t>
  </si>
  <si>
    <t>BILANS</t>
  </si>
  <si>
    <t>I. Aktywa</t>
  </si>
  <si>
    <t>1) Środki pieniężne i ich ekwiwalenty</t>
  </si>
  <si>
    <t>2) Należności</t>
  </si>
  <si>
    <t>3) Transakcje przy zobowiązaniu się drugiej strony do odkupu</t>
  </si>
  <si>
    <t>4) Składniki lokat notowane na aktywnym rynku, w tym:</t>
  </si>
  <si>
    <t>- dłużne papiery wartościowe</t>
  </si>
  <si>
    <t>5) Składniki lokat nienotowane na aktywnym rynku, w tym:</t>
  </si>
  <si>
    <t>6) Nieruchomości</t>
  </si>
  <si>
    <t>7) Pozostałe aktywa</t>
  </si>
  <si>
    <t>II. Zobowiązania</t>
  </si>
  <si>
    <t>III. Aktywa netto (I - II)</t>
  </si>
  <si>
    <t>IV. Kapitał funduszu/subfunduszu</t>
  </si>
  <si>
    <t>1) Kapitał wpłacony</t>
  </si>
  <si>
    <t>2) Kapitał wypłacony (wielkość ujemna)</t>
  </si>
  <si>
    <t>V. Dochody zatrzymane</t>
  </si>
  <si>
    <t>1) Zakumulowane, nierozdysponowane przychody z lokat netto</t>
  </si>
  <si>
    <t>2) Zakumulowany, nierozdysponowany zrealizowany zysk (strata) ze zbycia lokat</t>
  </si>
  <si>
    <t>VI. Wzrost (spadek) wartości lokat w odniesieniu do ceny nabycia</t>
  </si>
  <si>
    <t>VII. Kapitał funduszu/subfunduszu i zakumulowany wynik z operacji (IV+V+/-VI)</t>
  </si>
  <si>
    <t>Liczba zarejestrowanych jednostek uczestnictwa</t>
  </si>
  <si>
    <t>Kategoria A</t>
  </si>
  <si>
    <t>Kategoria E</t>
  </si>
  <si>
    <t>Kategoria F</t>
  </si>
  <si>
    <t>Kategoria G</t>
  </si>
  <si>
    <t>Kategoria H</t>
  </si>
  <si>
    <t>Kategoria V</t>
  </si>
  <si>
    <t>Wartość aktywów netto na jednostkę uczestnictwa</t>
  </si>
  <si>
    <t>TABELA UZUPEŁNIAJĄCA
JEDNOSTKI UCZESTNICTWA I CERTYFIKATY INWESTYCYJNE</t>
  </si>
  <si>
    <t>Rodzaj rynku</t>
  </si>
  <si>
    <t>Nazwa rynku</t>
  </si>
  <si>
    <t>Nazwa i rodzaj funduszu</t>
  </si>
  <si>
    <t>Liczba</t>
  </si>
  <si>
    <t>Wartość według ceny nabycia w tys.</t>
  </si>
  <si>
    <t>Wartość według wyceny na dzień bilansowy w tys.</t>
  </si>
  <si>
    <t>Procentowy udział w aktywach ogółem</t>
  </si>
  <si>
    <t>Jednostki uczestnictwa</t>
  </si>
  <si>
    <t>Nienotowane na aktywnym rynku</t>
  </si>
  <si>
    <t>Nie dotyczy</t>
  </si>
  <si>
    <t>Certyfikaty inwestycyjne</t>
  </si>
  <si>
    <t>Aktywny rynek regulowany</t>
  </si>
  <si>
    <t>Aktywny rynek nieregulowany</t>
  </si>
  <si>
    <t>Suma:</t>
  </si>
  <si>
    <t>TABELA UZUPEŁNIAJĄCA
DŁUŻNE PAPIERY WARTOŚCIOWE</t>
  </si>
  <si>
    <t>Emitent</t>
  </si>
  <si>
    <t>Kraj siedziby emitenta</t>
  </si>
  <si>
    <t>Termin wykupu</t>
  </si>
  <si>
    <t>Warunki oprocentowania</t>
  </si>
  <si>
    <t>Wartość nominalna</t>
  </si>
  <si>
    <t>O terminie wykupu do 1 roku</t>
  </si>
  <si>
    <t>Obligacje</t>
  </si>
  <si>
    <t>Bony skarbowe</t>
  </si>
  <si>
    <t xml:space="preserve">Bony pieniężne </t>
  </si>
  <si>
    <t>Inne</t>
  </si>
  <si>
    <t>O terminie wykupu powyżej 1 roku</t>
  </si>
  <si>
    <t>DS1020 (PL0000106126)</t>
  </si>
  <si>
    <t>TREASURY BONDSPOT POLAND</t>
  </si>
  <si>
    <t>SKARB PAŃSTWA RZECZYPOSPOLITEJ POLSKIEJ</t>
  </si>
  <si>
    <t>Polska</t>
  </si>
  <si>
    <t>5,2500% (Stały kupon)</t>
  </si>
  <si>
    <t>DS1023 (PL0000107264)</t>
  </si>
  <si>
    <t>4,0000% (Stały kupon)</t>
  </si>
  <si>
    <t>WZ0126 (PL0000108817)</t>
  </si>
  <si>
    <t>1,8100% (Zmienny kupon)</t>
  </si>
  <si>
    <t>PS0721 (PL0000109153)</t>
  </si>
  <si>
    <t>1,7500% (Stały kupon)</t>
  </si>
  <si>
    <t>DS0727 (PL0000109427)</t>
  </si>
  <si>
    <t>2,5000% (Stały kupon)</t>
  </si>
  <si>
    <t>PS0422 (PL0000109492)</t>
  </si>
  <si>
    <t>2,2500% (Stały kupon)</t>
  </si>
  <si>
    <t>PS0123 (PL0000110151)</t>
  </si>
  <si>
    <t>WZ0528 (PL0000110383)</t>
  </si>
  <si>
    <t>1,7800% (Zmienny kupon)</t>
  </si>
  <si>
    <t>WS0428 (PL0000107611)</t>
  </si>
  <si>
    <t>2,7500% (Stały kupon)</t>
  </si>
  <si>
    <t>od 2018-01-01 do 2018-06-30</t>
  </si>
  <si>
    <t>od 2017-01-01 do 2017-12-31</t>
  </si>
  <si>
    <t>Nieruchomości</t>
  </si>
  <si>
    <t>Pozostałe</t>
  </si>
  <si>
    <t>ING BANK ŚLĄSKI S.A.</t>
  </si>
  <si>
    <t>PLN</t>
  </si>
  <si>
    <t>Dłużne papiery wartościowe</t>
  </si>
  <si>
    <t>RACHUNEK WYNIKU Z OPERACJI</t>
  </si>
  <si>
    <t>od 2018-01-01 
do 2018-06-30</t>
  </si>
  <si>
    <t>od 2017-01-01 
do 2017-12-31</t>
  </si>
  <si>
    <t>od 2017-01-01 
do 2017-06-30</t>
  </si>
  <si>
    <t>I. Przychody z lokat</t>
  </si>
  <si>
    <t>Dywidendy i inne udziały w zyskach</t>
  </si>
  <si>
    <t>Przychody odsetkowe</t>
  </si>
  <si>
    <t>Przychody związane z posiadaniem nieruchomości</t>
  </si>
  <si>
    <t>Dodatnie saldo różnic kursowych</t>
  </si>
  <si>
    <t>II. Koszty funduszu/subfunduszu</t>
  </si>
  <si>
    <t>Wynagrodzenie dla Towarzystwa</t>
  </si>
  <si>
    <t>Wynagrodzenie dla podmiotów prowadzących dystrybucję</t>
  </si>
  <si>
    <t>Opłaty dla depozytariusza</t>
  </si>
  <si>
    <t>Opłaty związane z prowadzeniem rejestru aktywów</t>
  </si>
  <si>
    <t>Opłaty za zezwolenia oraz rejestracyjne</t>
  </si>
  <si>
    <t>Usługi w zakresie rachunkowości</t>
  </si>
  <si>
    <t>Usługi w zakresie zarządzania aktywami funduszu/subfunduszu</t>
  </si>
  <si>
    <t>Usługi prawne</t>
  </si>
  <si>
    <t>Usługi wydawnicze, w tym poligraficzne</t>
  </si>
  <si>
    <t>Koszty odsetkowe</t>
  </si>
  <si>
    <t>Koszty związane z posiadaniem nieruchomości</t>
  </si>
  <si>
    <t>Ujemne saldo różnic kursowych</t>
  </si>
  <si>
    <t>III. Koszty pokrywane przez towarzystwo</t>
  </si>
  <si>
    <t>IV. Koszty funduszu/subfunduszu netto (II-III)</t>
  </si>
  <si>
    <t>V. Przychody z lokat netto (I-IV)</t>
  </si>
  <si>
    <t>VI. Zrealizowany i niezrealizowany zysk (strata)</t>
  </si>
  <si>
    <t>1. Zrealizowany zysk (strata) ze zbycia lokat, w tym:</t>
  </si>
  <si>
    <t>- z tytułu różnic kursowych</t>
  </si>
  <si>
    <t>2. Wzrost (spadek) niezrealizowanego zysku (straty) z wyceny lokat, w tym:</t>
  </si>
  <si>
    <t>VII. Wynik z operacji (V+-VI)</t>
  </si>
  <si>
    <t>Wynik z operacji przypadający na jednostkę uczestnictwa</t>
  </si>
  <si>
    <t>TABELA GŁÓWNA
SKŁADNIKI LOKAT</t>
  </si>
  <si>
    <t>Akcje</t>
  </si>
  <si>
    <t>Warranty subskrypcyjne</t>
  </si>
  <si>
    <t>Prawa do akcji</t>
  </si>
  <si>
    <t>Prawa poboru</t>
  </si>
  <si>
    <t>Kwity depozytowe</t>
  </si>
  <si>
    <t>Listy zastawne</t>
  </si>
  <si>
    <t>Instrumenty pochodne</t>
  </si>
  <si>
    <t>Udziały w spółkach z ograniczoną odpowiedzialnością</t>
  </si>
  <si>
    <t>Tytuły uczestnictwa emitowane przez instytucje wspólnego inwestowania mające siedzibę za granicą</t>
  </si>
  <si>
    <t>Wierzytelności</t>
  </si>
  <si>
    <t>Weksle</t>
  </si>
  <si>
    <t>Depozyty</t>
  </si>
  <si>
    <t>Waluty</t>
  </si>
  <si>
    <t>Statki morskie</t>
  </si>
  <si>
    <t>II. Zmiana liczby jednostek uczestnictwa</t>
  </si>
  <si>
    <t>1. Zmiana liczby jednostek w okresie sprawozdawczym</t>
  </si>
  <si>
    <t>Liczba zbytych jednostek uczestnictwa</t>
  </si>
  <si>
    <t>Liczba odkupionych jednostek uczestnictwa</t>
  </si>
  <si>
    <t>Saldo zmian</t>
  </si>
  <si>
    <t>2. Zmiana liczby jednostek od początku działalności funduszu/subfunduszu</t>
  </si>
  <si>
    <t>III. Zmiana wartości aktywów netto na jednostkę uczestnictwa</t>
  </si>
  <si>
    <t>1. Wartość aktywów netto na jednostkę uczestnictwa na koniec poprzedniego okresu sprawozdawczego</t>
  </si>
  <si>
    <t>2.  Wartość aktywów netto na jednostkę uczestnictwa na koniec bieżącego okresu sprawozdawczego</t>
  </si>
  <si>
    <t>3. Procentowa zmiana wartości aktywów netto na jednostkę uczestnictwa w okresie sprawozdawczym</t>
  </si>
  <si>
    <t>4. Minimalna wartość aktywów netto na jednostkę uczestnictwa w okresie sprawozdawczym i data wyceny</t>
  </si>
  <si>
    <t>5. Maksymalna wartość aktywów netto na jednostkę uczestnictwa w okresie sprawozdawczym i data wyceny</t>
  </si>
  <si>
    <t>6. Wartość aktywów netto na jednostkę uczestnictwa wg ostatniej wyceny w okresie sprawozdawczym</t>
  </si>
  <si>
    <t>ZESTAWIENIE ZMIAN W AKTYWACH NETTO</t>
  </si>
  <si>
    <t>1. Wartość aktywów netto na koniec poprzedniego okresu sprawozdawczego</t>
  </si>
  <si>
    <t>2. Wynik z operacji za okres sprawozdawczy</t>
  </si>
  <si>
    <t>a) przychody z lokat netto</t>
  </si>
  <si>
    <t>b) zrealizowany zysk (strata) ze zbycia lokat</t>
  </si>
  <si>
    <t>c) wzrost (spadek) niezrealizowanego zysku (straty) z wyceny lokat</t>
  </si>
  <si>
    <t>3. Zmiana w aktywach netto z tytułu wyniku z operacji</t>
  </si>
  <si>
    <t>4. Dystrybucja dochodów (przychodów) funduszu/subfunduszu (razem):</t>
  </si>
  <si>
    <t>a) z przychodów z lokat netto</t>
  </si>
  <si>
    <t>b) ze zrealizowanego zysku ze zbycia lokat</t>
  </si>
  <si>
    <t>c) z przychodów ze zbycia lokat</t>
  </si>
  <si>
    <t>5. Zmiany w kapitale w okresie sprawozdawczym (razem)</t>
  </si>
  <si>
    <t>a) zmiana kapitału wpłaconego (powiększenie kapitału)</t>
  </si>
  <si>
    <t>b) zmiana kapitału wypłaconego (zmniejszenie kapitału)</t>
  </si>
  <si>
    <t>6. Łączna zmiana aktywów netto w okresie sprawozdawczym (3-4+-5)</t>
  </si>
  <si>
    <t>7. Wartość aktywów netto na koniec okresu sprawozdawczego</t>
  </si>
  <si>
    <t>8. Średnia wartość aktywów netto w okresie sprawozdawczym</t>
  </si>
  <si>
    <t>IV. Procentowy udział kosztów funduszu/subfunduszu w średniej wartości aktywów netto, w tym:</t>
  </si>
  <si>
    <t>OPEN FINANCE OBLIGACJI PRZEDSIĘBIORSTW FUNDUSZ INWESTYCYJNY ZAMKNIĘTY AKTYWÓW NIEPUBLICZNYCH SERIA B (-)</t>
  </si>
  <si>
    <t>OPEN FINANCE OBLIGACJI PRZEDSIĘBIORSTW FUNDUSZ INWESTYCYJNY ZAMKNIĘTY AKTYWÓW NIEPUBLICZNYCH</t>
  </si>
  <si>
    <t>TABELA UZUPEŁNIAJĄCA
DEPOZYTY</t>
  </si>
  <si>
    <t>Nazwa banku</t>
  </si>
  <si>
    <t>Kraj siedziby banku</t>
  </si>
  <si>
    <t>Waluta</t>
  </si>
  <si>
    <t xml:space="preserve">Wartość według ceny nabycia w danej walucie </t>
  </si>
  <si>
    <t xml:space="preserve">Wartość według wyceny na dzień bilansowy w danej walucie </t>
  </si>
  <si>
    <t>W walutach państw należących do OECD</t>
  </si>
  <si>
    <t>Lokata terminowa 3D 2018-07-02</t>
  </si>
  <si>
    <t>1,1227% (Stałe)</t>
  </si>
  <si>
    <t>W walutach państw nienależących do OECD</t>
  </si>
  <si>
    <t>Kategoria S</t>
  </si>
  <si>
    <t>Wartość</t>
  </si>
  <si>
    <t>Data wyceny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</si>
</sst>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\ _z_ł_-;\-* #,##0.00\ _z_ł_-;_-* &quot;-&quot;??\ _z_ł_-;_-@_-"/>
    <numFmt numFmtId="164" formatCode="##0.00\%"/>
    <numFmt numFmtId="165" formatCode="#,##0.0000"/>
    <numFmt numFmtId="166" formatCode="0.0000"/>
    <numFmt numFmtId="167" formatCode="##0.0000\%"/>
    <numFmt numFmtId="168" formatCode="#,##0.00\%"/>
    <numFmt numFmtId="169" formatCode="yyyy\-mm\-dd"/>
    <numFmt numFmtId="170" formatCode="_(* #,##0.00_);_(* \(#,##0.00\);_(* &quot;-&quot;??_);_(@_)"/>
    <numFmt numFmtId="171" formatCode="0.00000"/>
  </numFmts>
  <fonts count="11">
    <font>
      <sz val="11"/>
      <color theme="1"/>
      <name val="Czcionka tekstu podstawowego"/>
      <charset val="238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11"/>
      <color theme="1"/>
      <name val="Czcionka tekstu podstawowego"/>
      <charset val="238"/>
    </font>
    <font>
      <b/>
      <sz val="7"/>
      <color rgb="FF000000"/>
      <name val="Arial"/>
      <family val="2"/>
      <charset val="238"/>
    </font>
    <font>
      <sz val="7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sz val="8"/>
      <color theme="1"/>
      <name val="Czcionka tekstu podstawowego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alignment vertical="center"/>
    </xf>
  </cellStyleXfs>
  <cellXfs count="86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3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right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 indent="1"/>
    </xf>
    <xf numFmtId="0" fontId="6" fillId="0" borderId="1" xfId="1" applyNumberFormat="1" applyFont="1" applyFill="1" applyBorder="1" applyAlignment="1">
      <alignment horizontal="left" vertical="center" wrapText="1" indent="2"/>
    </xf>
    <xf numFmtId="164" fontId="7" fillId="0" borderId="1" xfId="1" applyNumberFormat="1" applyFont="1" applyFill="1" applyBorder="1" applyAlignment="1">
      <alignment horizontal="right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169" fontId="1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0" fontId="8" fillId="0" borderId="0" xfId="0" applyFont="1"/>
    <xf numFmtId="3" fontId="8" fillId="0" borderId="0" xfId="0" applyNumberFormat="1" applyFont="1"/>
    <xf numFmtId="4" fontId="2" fillId="0" borderId="1" xfId="0" applyNumberFormat="1" applyFont="1" applyFill="1" applyBorder="1" applyAlignment="1">
      <alignment horizontal="center" vertical="center" wrapText="1"/>
    </xf>
    <xf numFmtId="171" fontId="0" fillId="0" borderId="0" xfId="0" applyNumberFormat="1"/>
    <xf numFmtId="166" fontId="0" fillId="0" borderId="0" xfId="0" applyNumberFormat="1"/>
    <xf numFmtId="2" fontId="0" fillId="0" borderId="0" xfId="0" applyNumberFormat="1"/>
    <xf numFmtId="4" fontId="8" fillId="0" borderId="0" xfId="0" applyNumberFormat="1" applyFont="1"/>
    <xf numFmtId="2" fontId="8" fillId="0" borderId="0" xfId="0" applyNumberFormat="1" applyFont="1"/>
    <xf numFmtId="14" fontId="0" fillId="0" borderId="0" xfId="0" applyNumberFormat="1"/>
    <xf numFmtId="14" fontId="8" fillId="0" borderId="0" xfId="0" applyNumberFormat="1" applyFont="1"/>
    <xf numFmtId="3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6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5" fontId="1" fillId="0" borderId="4" xfId="0" applyNumberFormat="1" applyFont="1" applyFill="1" applyBorder="1" applyAlignment="1">
      <alignment horizontal="right" vertical="center" wrapText="1"/>
    </xf>
    <xf numFmtId="165" fontId="1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168" fontId="1" fillId="0" borderId="4" xfId="0" applyNumberFormat="1" applyFont="1" applyFill="1" applyBorder="1" applyAlignment="1">
      <alignment horizontal="center" vertical="center" wrapText="1"/>
    </xf>
    <xf numFmtId="168" fontId="1" fillId="0" borderId="5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right" vertical="center" wrapText="1"/>
    </xf>
    <xf numFmtId="3" fontId="1" fillId="0" borderId="5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vertical="center" wrapText="1"/>
    </xf>
    <xf numFmtId="3" fontId="1" fillId="0" borderId="5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</cellXfs>
  <cellStyles count="6">
    <cellStyle name="˙˙˙" xfId="5" xr:uid="{00000000-0005-0000-0000-000000000000}"/>
    <cellStyle name="Comma 3" xfId="3" xr:uid="{00000000-0005-0000-0000-000001000000}"/>
    <cellStyle name="Dziesiętny" xfId="1" builtinId="3"/>
    <cellStyle name="Dziesiętny 3 3" xfId="4" xr:uid="{00000000-0005-0000-0000-000003000000}"/>
    <cellStyle name="Normalny" xfId="0" builtinId="0"/>
    <cellStyle name="Normalny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5"/>
  <sheetViews>
    <sheetView tabSelected="1" workbookViewId="0">
      <selection activeCell="H11" sqref="H11"/>
    </sheetView>
  </sheetViews>
  <sheetFormatPr defaultRowHeight="14.25"/>
  <cols>
    <col min="2" max="2" width="48.75" customWidth="1"/>
    <col min="3" max="14" width="13.75" customWidth="1"/>
  </cols>
  <sheetData>
    <row r="2" spans="2:14">
      <c r="B2" s="25"/>
      <c r="C2" s="57">
        <v>43281</v>
      </c>
      <c r="D2" s="58"/>
      <c r="E2" s="59"/>
      <c r="F2" s="60">
        <v>43100</v>
      </c>
      <c r="G2" s="60"/>
      <c r="H2" s="60"/>
      <c r="I2" s="61"/>
      <c r="J2" s="61"/>
      <c r="K2" s="61"/>
      <c r="L2" s="61"/>
      <c r="M2" s="61"/>
      <c r="N2" s="61"/>
    </row>
    <row r="3" spans="2:14" ht="27">
      <c r="B3" s="26" t="s">
        <v>116</v>
      </c>
      <c r="C3" s="2" t="s">
        <v>36</v>
      </c>
      <c r="D3" s="2" t="s">
        <v>37</v>
      </c>
      <c r="E3" s="2" t="s">
        <v>38</v>
      </c>
      <c r="F3" s="2" t="s">
        <v>36</v>
      </c>
      <c r="G3" s="2" t="s">
        <v>37</v>
      </c>
      <c r="H3" s="2" t="s">
        <v>38</v>
      </c>
    </row>
    <row r="4" spans="2:14">
      <c r="B4" s="3" t="s">
        <v>117</v>
      </c>
      <c r="C4" s="52" t="s">
        <v>0</v>
      </c>
      <c r="D4" s="52" t="s">
        <v>0</v>
      </c>
      <c r="E4" s="54" t="s">
        <v>0</v>
      </c>
      <c r="F4" s="5" t="s">
        <v>0</v>
      </c>
      <c r="G4" s="5" t="s">
        <v>0</v>
      </c>
      <c r="H4" s="6" t="s">
        <v>0</v>
      </c>
    </row>
    <row r="5" spans="2:14">
      <c r="B5" s="3" t="s">
        <v>118</v>
      </c>
      <c r="C5" s="52" t="s">
        <v>0</v>
      </c>
      <c r="D5" s="52" t="s">
        <v>0</v>
      </c>
      <c r="E5" s="54" t="s">
        <v>0</v>
      </c>
      <c r="F5" s="5" t="s">
        <v>0</v>
      </c>
      <c r="G5" s="5" t="s">
        <v>0</v>
      </c>
      <c r="H5" s="6" t="s">
        <v>0</v>
      </c>
    </row>
    <row r="6" spans="2:14">
      <c r="B6" s="3" t="s">
        <v>119</v>
      </c>
      <c r="C6" s="52" t="s">
        <v>0</v>
      </c>
      <c r="D6" s="52" t="s">
        <v>0</v>
      </c>
      <c r="E6" s="54" t="s">
        <v>0</v>
      </c>
      <c r="F6" s="5" t="s">
        <v>0</v>
      </c>
      <c r="G6" s="5" t="s">
        <v>0</v>
      </c>
      <c r="H6" s="6" t="s">
        <v>0</v>
      </c>
    </row>
    <row r="7" spans="2:14">
      <c r="B7" s="3" t="s">
        <v>120</v>
      </c>
      <c r="C7" s="52" t="s">
        <v>0</v>
      </c>
      <c r="D7" s="52" t="s">
        <v>0</v>
      </c>
      <c r="E7" s="54" t="s">
        <v>0</v>
      </c>
      <c r="F7" s="5" t="s">
        <v>0</v>
      </c>
      <c r="G7" s="5" t="s">
        <v>0</v>
      </c>
      <c r="H7" s="6" t="s">
        <v>0</v>
      </c>
    </row>
    <row r="8" spans="2:14">
      <c r="B8" s="3" t="s">
        <v>121</v>
      </c>
      <c r="C8" s="52" t="s">
        <v>0</v>
      </c>
      <c r="D8" s="52" t="s">
        <v>0</v>
      </c>
      <c r="E8" s="54" t="s">
        <v>0</v>
      </c>
      <c r="F8" s="5" t="s">
        <v>0</v>
      </c>
      <c r="G8" s="5" t="s">
        <v>0</v>
      </c>
      <c r="H8" s="6" t="s">
        <v>0</v>
      </c>
    </row>
    <row r="9" spans="2:14">
      <c r="B9" s="3" t="s">
        <v>122</v>
      </c>
      <c r="C9" s="52" t="s">
        <v>0</v>
      </c>
      <c r="D9" s="52" t="s">
        <v>0</v>
      </c>
      <c r="E9" s="54" t="s">
        <v>0</v>
      </c>
      <c r="F9" s="5" t="s">
        <v>0</v>
      </c>
      <c r="G9" s="5" t="s">
        <v>0</v>
      </c>
      <c r="H9" s="6" t="s">
        <v>0</v>
      </c>
    </row>
    <row r="10" spans="2:14">
      <c r="B10" s="3" t="s">
        <v>84</v>
      </c>
      <c r="C10" s="52">
        <v>155744</v>
      </c>
      <c r="D10" s="52">
        <v>160465</v>
      </c>
      <c r="E10" s="54">
        <v>88.51</v>
      </c>
      <c r="F10" s="5">
        <v>137238</v>
      </c>
      <c r="G10" s="5">
        <v>140434</v>
      </c>
      <c r="H10" s="6">
        <v>80.22</v>
      </c>
      <c r="I10" s="45"/>
    </row>
    <row r="11" spans="2:14">
      <c r="B11" s="3" t="s">
        <v>123</v>
      </c>
      <c r="C11" s="52" t="s">
        <v>0</v>
      </c>
      <c r="D11" s="52" t="s">
        <v>0</v>
      </c>
      <c r="E11" s="54" t="s">
        <v>0</v>
      </c>
      <c r="F11" s="5" t="s">
        <v>0</v>
      </c>
      <c r="G11" s="5" t="s">
        <v>0</v>
      </c>
      <c r="H11" s="6" t="s">
        <v>0</v>
      </c>
      <c r="I11" s="45"/>
    </row>
    <row r="12" spans="2:14">
      <c r="B12" s="3" t="s">
        <v>124</v>
      </c>
      <c r="C12" s="52" t="s">
        <v>0</v>
      </c>
      <c r="D12" s="52" t="s">
        <v>0</v>
      </c>
      <c r="E12" s="54" t="s">
        <v>0</v>
      </c>
      <c r="F12" s="5" t="s">
        <v>0</v>
      </c>
      <c r="G12" s="5" t="s">
        <v>0</v>
      </c>
      <c r="H12" s="6" t="s">
        <v>0</v>
      </c>
      <c r="I12" s="45"/>
    </row>
    <row r="13" spans="2:14">
      <c r="B13" s="3" t="s">
        <v>39</v>
      </c>
      <c r="C13" s="52" t="s">
        <v>0</v>
      </c>
      <c r="D13" s="52" t="s">
        <v>0</v>
      </c>
      <c r="E13" s="54" t="s">
        <v>0</v>
      </c>
      <c r="F13" s="5" t="s">
        <v>0</v>
      </c>
      <c r="G13" s="5" t="s">
        <v>0</v>
      </c>
      <c r="H13" s="6" t="s">
        <v>0</v>
      </c>
      <c r="I13" s="45"/>
    </row>
    <row r="14" spans="2:14">
      <c r="B14" s="3" t="s">
        <v>42</v>
      </c>
      <c r="C14" s="52">
        <v>8600</v>
      </c>
      <c r="D14" s="52">
        <v>8774</v>
      </c>
      <c r="E14" s="54">
        <v>4.84</v>
      </c>
      <c r="F14" s="5">
        <v>8600</v>
      </c>
      <c r="G14" s="5">
        <v>8595</v>
      </c>
      <c r="H14" s="6">
        <v>4.91</v>
      </c>
      <c r="I14" s="45"/>
    </row>
    <row r="15" spans="2:14" ht="19.5">
      <c r="B15" s="3" t="s">
        <v>125</v>
      </c>
      <c r="C15" s="52" t="s">
        <v>0</v>
      </c>
      <c r="D15" s="52" t="s">
        <v>0</v>
      </c>
      <c r="E15" s="54" t="s">
        <v>0</v>
      </c>
      <c r="F15" s="5" t="s">
        <v>0</v>
      </c>
      <c r="G15" s="5" t="s">
        <v>0</v>
      </c>
      <c r="H15" s="6" t="s">
        <v>0</v>
      </c>
      <c r="I15" s="45"/>
    </row>
    <row r="16" spans="2:14">
      <c r="B16" s="3" t="s">
        <v>126</v>
      </c>
      <c r="C16" s="52" t="s">
        <v>0</v>
      </c>
      <c r="D16" s="52" t="s">
        <v>0</v>
      </c>
      <c r="E16" s="54" t="s">
        <v>0</v>
      </c>
      <c r="F16" s="5" t="s">
        <v>0</v>
      </c>
      <c r="G16" s="5" t="s">
        <v>0</v>
      </c>
      <c r="H16" s="6" t="s">
        <v>0</v>
      </c>
      <c r="I16" s="45"/>
    </row>
    <row r="17" spans="2:14">
      <c r="B17" s="3" t="s">
        <v>127</v>
      </c>
      <c r="C17" s="52" t="s">
        <v>0</v>
      </c>
      <c r="D17" s="52" t="s">
        <v>0</v>
      </c>
      <c r="E17" s="54" t="s">
        <v>0</v>
      </c>
      <c r="F17" s="5" t="s">
        <v>0</v>
      </c>
      <c r="G17" s="5" t="s">
        <v>0</v>
      </c>
      <c r="H17" s="6" t="s">
        <v>0</v>
      </c>
      <c r="I17" s="45"/>
    </row>
    <row r="18" spans="2:14">
      <c r="B18" s="3" t="s">
        <v>128</v>
      </c>
      <c r="C18" s="52">
        <v>11464</v>
      </c>
      <c r="D18" s="52">
        <v>11464</v>
      </c>
      <c r="E18" s="54">
        <v>6.32</v>
      </c>
      <c r="F18" s="5">
        <v>15908</v>
      </c>
      <c r="G18" s="5">
        <v>15909</v>
      </c>
      <c r="H18" s="6">
        <v>9.08</v>
      </c>
      <c r="I18" s="45"/>
    </row>
    <row r="19" spans="2:14">
      <c r="B19" s="3" t="s">
        <v>129</v>
      </c>
      <c r="C19" s="52" t="s">
        <v>0</v>
      </c>
      <c r="D19" s="52" t="s">
        <v>0</v>
      </c>
      <c r="E19" s="54" t="s">
        <v>0</v>
      </c>
      <c r="F19" s="5" t="s">
        <v>0</v>
      </c>
      <c r="G19" s="5" t="s">
        <v>0</v>
      </c>
      <c r="H19" s="6" t="s">
        <v>0</v>
      </c>
    </row>
    <row r="20" spans="2:14">
      <c r="B20" s="3" t="s">
        <v>80</v>
      </c>
      <c r="C20" s="52" t="s">
        <v>0</v>
      </c>
      <c r="D20" s="52" t="s">
        <v>0</v>
      </c>
      <c r="E20" s="54" t="s">
        <v>0</v>
      </c>
      <c r="F20" s="5" t="s">
        <v>0</v>
      </c>
      <c r="G20" s="5" t="s">
        <v>0</v>
      </c>
      <c r="H20" s="6" t="s">
        <v>0</v>
      </c>
    </row>
    <row r="21" spans="2:14">
      <c r="B21" s="3" t="s">
        <v>130</v>
      </c>
      <c r="C21" s="52" t="s">
        <v>0</v>
      </c>
      <c r="D21" s="52" t="s">
        <v>0</v>
      </c>
      <c r="E21" s="54" t="s">
        <v>0</v>
      </c>
      <c r="F21" s="5" t="s">
        <v>0</v>
      </c>
      <c r="G21" s="5" t="s">
        <v>0</v>
      </c>
      <c r="H21" s="6" t="s">
        <v>0</v>
      </c>
    </row>
    <row r="22" spans="2:14">
      <c r="B22" s="3" t="s">
        <v>56</v>
      </c>
      <c r="C22" s="52" t="s">
        <v>0</v>
      </c>
      <c r="D22" s="52" t="s">
        <v>0</v>
      </c>
      <c r="E22" s="54" t="s">
        <v>0</v>
      </c>
      <c r="F22" s="5" t="s">
        <v>0</v>
      </c>
      <c r="G22" s="5" t="s">
        <v>0</v>
      </c>
      <c r="H22" s="6" t="s">
        <v>0</v>
      </c>
    </row>
    <row r="23" spans="2:14">
      <c r="B23" s="29" t="s">
        <v>45</v>
      </c>
      <c r="C23" s="30">
        <v>175808</v>
      </c>
      <c r="D23" s="30">
        <v>180703</v>
      </c>
      <c r="E23" s="35">
        <v>99.670000000000016</v>
      </c>
      <c r="F23" s="30">
        <v>161746</v>
      </c>
      <c r="G23" s="30">
        <v>164938</v>
      </c>
      <c r="H23" s="35">
        <v>94.21</v>
      </c>
      <c r="I23" s="46"/>
    </row>
    <row r="25" spans="2:14" ht="21.75" customHeight="1">
      <c r="B25" s="56"/>
      <c r="C25" s="56"/>
      <c r="D25" s="56"/>
      <c r="E25" s="56"/>
      <c r="F25" s="56"/>
      <c r="G25" s="56"/>
      <c r="H25" s="56"/>
      <c r="I25" s="1"/>
      <c r="J25" s="1"/>
      <c r="K25" s="1"/>
      <c r="L25" s="1"/>
      <c r="M25" s="1"/>
      <c r="N25" s="1"/>
    </row>
  </sheetData>
  <mergeCells count="5">
    <mergeCell ref="B25:H25"/>
    <mergeCell ref="C2:E2"/>
    <mergeCell ref="F2:H2"/>
    <mergeCell ref="I2:K2"/>
    <mergeCell ref="L2:N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8:O49"/>
  <sheetViews>
    <sheetView topLeftCell="B1" zoomScaleNormal="100" workbookViewId="0">
      <selection activeCell="K21" sqref="K21"/>
    </sheetView>
  </sheetViews>
  <sheetFormatPr defaultRowHeight="14.25"/>
  <cols>
    <col min="2" max="2" width="31.25" customWidth="1"/>
    <col min="3" max="15" width="13.75" customWidth="1"/>
  </cols>
  <sheetData>
    <row r="8" spans="2:13" ht="27">
      <c r="B8" s="2" t="s">
        <v>46</v>
      </c>
      <c r="C8" s="2" t="s">
        <v>32</v>
      </c>
      <c r="D8" s="2" t="s">
        <v>33</v>
      </c>
      <c r="E8" s="2" t="s">
        <v>47</v>
      </c>
      <c r="F8" s="2" t="s">
        <v>48</v>
      </c>
      <c r="G8" s="2" t="s">
        <v>49</v>
      </c>
      <c r="H8" s="2" t="s">
        <v>50</v>
      </c>
      <c r="I8" s="2" t="s">
        <v>51</v>
      </c>
      <c r="J8" s="2" t="s">
        <v>35</v>
      </c>
      <c r="K8" s="2" t="s">
        <v>36</v>
      </c>
      <c r="L8" s="2" t="s">
        <v>37</v>
      </c>
      <c r="M8" s="2" t="s">
        <v>38</v>
      </c>
    </row>
    <row r="9" spans="2:13">
      <c r="B9" s="3" t="s">
        <v>52</v>
      </c>
      <c r="C9" s="19"/>
      <c r="D9" s="19"/>
      <c r="E9" s="19"/>
      <c r="F9" s="19"/>
      <c r="G9" s="19"/>
      <c r="H9" s="20"/>
      <c r="I9" s="21"/>
      <c r="J9" s="5" t="s">
        <v>0</v>
      </c>
      <c r="K9" s="5" t="s">
        <v>0</v>
      </c>
      <c r="L9" s="5" t="s">
        <v>0</v>
      </c>
      <c r="M9" s="6" t="s">
        <v>0</v>
      </c>
    </row>
    <row r="10" spans="2:13">
      <c r="B10" s="7" t="s">
        <v>53</v>
      </c>
      <c r="C10" s="19"/>
      <c r="D10" s="19"/>
      <c r="E10" s="19"/>
      <c r="F10" s="19"/>
      <c r="G10" s="19"/>
      <c r="H10" s="20"/>
      <c r="I10" s="21"/>
      <c r="J10" s="5" t="s">
        <v>0</v>
      </c>
      <c r="K10" s="5" t="s">
        <v>0</v>
      </c>
      <c r="L10" s="5" t="s">
        <v>0</v>
      </c>
      <c r="M10" s="6" t="s">
        <v>0</v>
      </c>
    </row>
    <row r="11" spans="2:13">
      <c r="B11" s="7" t="s">
        <v>54</v>
      </c>
      <c r="C11" s="19"/>
      <c r="D11" s="19"/>
      <c r="E11" s="19"/>
      <c r="F11" s="19"/>
      <c r="G11" s="19"/>
      <c r="H11" s="20"/>
      <c r="I11" s="21"/>
      <c r="J11" s="5" t="s">
        <v>0</v>
      </c>
      <c r="K11" s="5" t="s">
        <v>0</v>
      </c>
      <c r="L11" s="5" t="s">
        <v>0</v>
      </c>
      <c r="M11" s="6" t="s">
        <v>0</v>
      </c>
    </row>
    <row r="12" spans="2:13">
      <c r="B12" s="7" t="s">
        <v>55</v>
      </c>
      <c r="C12" s="19"/>
      <c r="D12" s="19"/>
      <c r="E12" s="19"/>
      <c r="F12" s="19"/>
      <c r="G12" s="19"/>
      <c r="H12" s="20"/>
      <c r="I12" s="21"/>
      <c r="J12" s="5" t="s">
        <v>0</v>
      </c>
      <c r="K12" s="5" t="s">
        <v>0</v>
      </c>
      <c r="L12" s="5" t="s">
        <v>0</v>
      </c>
      <c r="M12" s="6" t="s">
        <v>0</v>
      </c>
    </row>
    <row r="13" spans="2:13">
      <c r="B13" s="7" t="s">
        <v>56</v>
      </c>
      <c r="C13" s="19"/>
      <c r="D13" s="19"/>
      <c r="E13" s="19"/>
      <c r="F13" s="19"/>
      <c r="G13" s="19"/>
      <c r="H13" s="20"/>
      <c r="I13" s="21"/>
      <c r="J13" s="5" t="s">
        <v>0</v>
      </c>
      <c r="K13" s="5" t="s">
        <v>0</v>
      </c>
      <c r="L13" s="5" t="s">
        <v>0</v>
      </c>
      <c r="M13" s="6" t="s">
        <v>0</v>
      </c>
    </row>
    <row r="14" spans="2:13">
      <c r="B14" s="3" t="s">
        <v>57</v>
      </c>
      <c r="C14" s="19"/>
      <c r="D14" s="19"/>
      <c r="E14" s="19"/>
      <c r="F14" s="19"/>
      <c r="G14" s="19"/>
      <c r="H14" s="20"/>
      <c r="I14" s="21"/>
      <c r="J14" s="52">
        <v>160610</v>
      </c>
      <c r="K14" s="52">
        <v>155744</v>
      </c>
      <c r="L14" s="52">
        <v>160465</v>
      </c>
      <c r="M14" s="54">
        <v>88.51</v>
      </c>
    </row>
    <row r="15" spans="2:13">
      <c r="B15" s="7" t="s">
        <v>53</v>
      </c>
      <c r="C15" s="19"/>
      <c r="D15" s="19"/>
      <c r="E15" s="19"/>
      <c r="F15" s="19"/>
      <c r="G15" s="19"/>
      <c r="H15" s="20"/>
      <c r="I15" s="21"/>
      <c r="J15" s="52">
        <v>160610</v>
      </c>
      <c r="K15" s="52">
        <v>155744</v>
      </c>
      <c r="L15" s="52">
        <v>160465</v>
      </c>
      <c r="M15" s="54">
        <v>88.51</v>
      </c>
    </row>
    <row r="16" spans="2:13">
      <c r="B16" s="14" t="s">
        <v>43</v>
      </c>
      <c r="C16" s="19"/>
      <c r="D16" s="19"/>
      <c r="E16" s="19"/>
      <c r="F16" s="19"/>
      <c r="G16" s="19"/>
      <c r="H16" s="20"/>
      <c r="I16" s="21"/>
      <c r="J16" s="52">
        <v>160610</v>
      </c>
      <c r="K16" s="52">
        <v>155744</v>
      </c>
      <c r="L16" s="52">
        <v>160465</v>
      </c>
      <c r="M16" s="54">
        <v>88.51</v>
      </c>
    </row>
    <row r="17" spans="2:15" ht="29.25">
      <c r="B17" s="22" t="s">
        <v>58</v>
      </c>
      <c r="C17" s="3" t="s">
        <v>43</v>
      </c>
      <c r="D17" s="3" t="s">
        <v>59</v>
      </c>
      <c r="E17" s="3" t="s">
        <v>60</v>
      </c>
      <c r="F17" s="3" t="s">
        <v>61</v>
      </c>
      <c r="G17" s="39">
        <v>44129</v>
      </c>
      <c r="H17" s="54" t="s">
        <v>62</v>
      </c>
      <c r="I17" s="13">
        <v>1000</v>
      </c>
      <c r="J17" s="52">
        <v>4210</v>
      </c>
      <c r="K17" s="52">
        <v>3905</v>
      </c>
      <c r="L17" s="52">
        <v>4699</v>
      </c>
      <c r="M17" s="54">
        <v>2.59</v>
      </c>
      <c r="N17" s="46"/>
      <c r="O17" s="47"/>
    </row>
    <row r="18" spans="2:15" ht="29.25">
      <c r="B18" s="22" t="s">
        <v>63</v>
      </c>
      <c r="C18" s="3" t="s">
        <v>43</v>
      </c>
      <c r="D18" s="3" t="s">
        <v>59</v>
      </c>
      <c r="E18" s="3" t="s">
        <v>60</v>
      </c>
      <c r="F18" s="3" t="s">
        <v>61</v>
      </c>
      <c r="G18" s="39">
        <v>45224</v>
      </c>
      <c r="H18" s="54" t="s">
        <v>64</v>
      </c>
      <c r="I18" s="13">
        <v>1000</v>
      </c>
      <c r="J18" s="52">
        <v>6500</v>
      </c>
      <c r="K18" s="52">
        <v>6642</v>
      </c>
      <c r="L18" s="52">
        <v>7146</v>
      </c>
      <c r="M18" s="54">
        <v>3.94</v>
      </c>
      <c r="N18" s="46"/>
      <c r="O18" s="47"/>
    </row>
    <row r="19" spans="2:15" ht="29.25">
      <c r="B19" s="22" t="s">
        <v>65</v>
      </c>
      <c r="C19" s="3" t="s">
        <v>43</v>
      </c>
      <c r="D19" s="3" t="s">
        <v>59</v>
      </c>
      <c r="E19" s="3" t="s">
        <v>60</v>
      </c>
      <c r="F19" s="3" t="s">
        <v>61</v>
      </c>
      <c r="G19" s="39">
        <v>46047</v>
      </c>
      <c r="H19" s="54" t="s">
        <v>66</v>
      </c>
      <c r="I19" s="13">
        <v>1000</v>
      </c>
      <c r="J19" s="52">
        <v>20000</v>
      </c>
      <c r="K19" s="52">
        <v>19530</v>
      </c>
      <c r="L19" s="52">
        <v>19800</v>
      </c>
      <c r="M19" s="54">
        <v>10.92</v>
      </c>
      <c r="N19" s="46"/>
      <c r="O19" s="47"/>
    </row>
    <row r="20" spans="2:15" ht="29.25">
      <c r="B20" s="22" t="s">
        <v>67</v>
      </c>
      <c r="C20" s="3" t="s">
        <v>43</v>
      </c>
      <c r="D20" s="3" t="s">
        <v>59</v>
      </c>
      <c r="E20" s="3" t="s">
        <v>60</v>
      </c>
      <c r="F20" s="3" t="s">
        <v>61</v>
      </c>
      <c r="G20" s="39">
        <v>44402</v>
      </c>
      <c r="H20" s="54" t="s">
        <v>68</v>
      </c>
      <c r="I20" s="13">
        <v>1000</v>
      </c>
      <c r="J20" s="52">
        <v>27500</v>
      </c>
      <c r="K20" s="52">
        <v>26794</v>
      </c>
      <c r="L20" s="52">
        <v>27770</v>
      </c>
      <c r="M20" s="54">
        <v>15.32</v>
      </c>
      <c r="N20" s="46"/>
      <c r="O20" s="47"/>
    </row>
    <row r="21" spans="2:15" ht="29.25">
      <c r="B21" s="22" t="s">
        <v>69</v>
      </c>
      <c r="C21" s="3" t="s">
        <v>43</v>
      </c>
      <c r="D21" s="3" t="s">
        <v>59</v>
      </c>
      <c r="E21" s="3" t="s">
        <v>60</v>
      </c>
      <c r="F21" s="3" t="s">
        <v>61</v>
      </c>
      <c r="G21" s="39">
        <v>46593</v>
      </c>
      <c r="H21" s="54" t="s">
        <v>70</v>
      </c>
      <c r="I21" s="13">
        <v>1000</v>
      </c>
      <c r="J21" s="52">
        <v>16000</v>
      </c>
      <c r="K21" s="52">
        <v>14946</v>
      </c>
      <c r="L21" s="52">
        <v>15530</v>
      </c>
      <c r="M21" s="54">
        <f>8.57+0.01</f>
        <v>8.58</v>
      </c>
      <c r="N21" s="46"/>
      <c r="O21" s="47"/>
    </row>
    <row r="22" spans="2:15" ht="29.25">
      <c r="B22" s="22" t="s">
        <v>71</v>
      </c>
      <c r="C22" s="3" t="s">
        <v>43</v>
      </c>
      <c r="D22" s="3" t="s">
        <v>59</v>
      </c>
      <c r="E22" s="3" t="s">
        <v>60</v>
      </c>
      <c r="F22" s="3" t="s">
        <v>61</v>
      </c>
      <c r="G22" s="39">
        <v>44676</v>
      </c>
      <c r="H22" s="54" t="s">
        <v>72</v>
      </c>
      <c r="I22" s="13">
        <v>1000</v>
      </c>
      <c r="J22" s="52">
        <v>17400</v>
      </c>
      <c r="K22" s="52">
        <v>16835</v>
      </c>
      <c r="L22" s="52">
        <v>17504</v>
      </c>
      <c r="M22" s="54">
        <v>9.65</v>
      </c>
      <c r="N22" s="46"/>
      <c r="O22" s="47"/>
    </row>
    <row r="23" spans="2:15" ht="29.25">
      <c r="B23" s="22" t="s">
        <v>73</v>
      </c>
      <c r="C23" s="3" t="s">
        <v>43</v>
      </c>
      <c r="D23" s="3" t="s">
        <v>59</v>
      </c>
      <c r="E23" s="3" t="s">
        <v>60</v>
      </c>
      <c r="F23" s="3" t="s">
        <v>61</v>
      </c>
      <c r="G23" s="39">
        <v>44951</v>
      </c>
      <c r="H23" s="54" t="s">
        <v>70</v>
      </c>
      <c r="I23" s="13">
        <v>1000</v>
      </c>
      <c r="J23" s="52">
        <v>24000</v>
      </c>
      <c r="K23" s="52">
        <v>23777</v>
      </c>
      <c r="L23" s="52">
        <v>24374</v>
      </c>
      <c r="M23" s="54">
        <v>13.44</v>
      </c>
      <c r="N23" s="46"/>
      <c r="O23" s="47"/>
    </row>
    <row r="24" spans="2:15" ht="29.25">
      <c r="B24" s="22" t="s">
        <v>74</v>
      </c>
      <c r="C24" s="3" t="s">
        <v>43</v>
      </c>
      <c r="D24" s="3" t="s">
        <v>59</v>
      </c>
      <c r="E24" s="3" t="s">
        <v>60</v>
      </c>
      <c r="F24" s="3" t="s">
        <v>61</v>
      </c>
      <c r="G24" s="39">
        <v>46898</v>
      </c>
      <c r="H24" s="54" t="s">
        <v>75</v>
      </c>
      <c r="I24" s="13">
        <v>1000</v>
      </c>
      <c r="J24" s="52">
        <v>20000</v>
      </c>
      <c r="K24" s="52">
        <v>19180</v>
      </c>
      <c r="L24" s="52">
        <v>19457</v>
      </c>
      <c r="M24" s="54">
        <v>10.73</v>
      </c>
      <c r="N24" s="46"/>
      <c r="O24" s="47"/>
    </row>
    <row r="25" spans="2:15" ht="29.25">
      <c r="B25" s="22" t="s">
        <v>76</v>
      </c>
      <c r="C25" s="3" t="s">
        <v>43</v>
      </c>
      <c r="D25" s="3" t="s">
        <v>59</v>
      </c>
      <c r="E25" s="3" t="s">
        <v>60</v>
      </c>
      <c r="F25" s="3" t="s">
        <v>61</v>
      </c>
      <c r="G25" s="39">
        <v>46868</v>
      </c>
      <c r="H25" s="54" t="s">
        <v>77</v>
      </c>
      <c r="I25" s="13">
        <v>1000</v>
      </c>
      <c r="J25" s="52">
        <v>25000</v>
      </c>
      <c r="K25" s="52">
        <v>24135</v>
      </c>
      <c r="L25" s="52">
        <v>24185</v>
      </c>
      <c r="M25" s="54">
        <v>13.34</v>
      </c>
      <c r="N25" s="46"/>
      <c r="O25" s="47"/>
    </row>
    <row r="26" spans="2:15">
      <c r="B26" s="7" t="s">
        <v>54</v>
      </c>
      <c r="C26" s="19"/>
      <c r="D26" s="19"/>
      <c r="E26" s="19"/>
      <c r="F26" s="19"/>
      <c r="G26" s="19"/>
      <c r="H26" s="20"/>
      <c r="I26" s="21"/>
      <c r="J26" s="52" t="s">
        <v>0</v>
      </c>
      <c r="K26" s="52" t="s">
        <v>0</v>
      </c>
      <c r="L26" s="52" t="s">
        <v>0</v>
      </c>
      <c r="M26" s="54" t="s">
        <v>0</v>
      </c>
    </row>
    <row r="27" spans="2:15">
      <c r="B27" s="7" t="s">
        <v>55</v>
      </c>
      <c r="C27" s="19"/>
      <c r="D27" s="19"/>
      <c r="E27" s="19"/>
      <c r="F27" s="19"/>
      <c r="G27" s="19"/>
      <c r="H27" s="20"/>
      <c r="I27" s="21"/>
      <c r="J27" s="52" t="s">
        <v>0</v>
      </c>
      <c r="K27" s="52" t="s">
        <v>0</v>
      </c>
      <c r="L27" s="52" t="s">
        <v>0</v>
      </c>
      <c r="M27" s="54" t="s">
        <v>0</v>
      </c>
    </row>
    <row r="28" spans="2:15">
      <c r="B28" s="7" t="s">
        <v>56</v>
      </c>
      <c r="C28" s="19"/>
      <c r="D28" s="19"/>
      <c r="E28" s="19"/>
      <c r="F28" s="19"/>
      <c r="G28" s="19"/>
      <c r="H28" s="20"/>
      <c r="I28" s="21"/>
      <c r="J28" s="52" t="s">
        <v>0</v>
      </c>
      <c r="K28" s="52" t="s">
        <v>0</v>
      </c>
      <c r="L28" s="52" t="s">
        <v>0</v>
      </c>
      <c r="M28" s="54" t="s">
        <v>0</v>
      </c>
    </row>
    <row r="29" spans="2:15">
      <c r="B29" s="9" t="s">
        <v>45</v>
      </c>
      <c r="C29" s="23"/>
      <c r="D29" s="23"/>
      <c r="E29" s="23"/>
      <c r="F29" s="23"/>
      <c r="G29" s="23"/>
      <c r="H29" s="24"/>
      <c r="I29" s="17"/>
      <c r="J29" s="52">
        <v>160610</v>
      </c>
      <c r="K29" s="10">
        <v>155744</v>
      </c>
      <c r="L29" s="10">
        <v>160465</v>
      </c>
      <c r="M29" s="53">
        <v>88.51</v>
      </c>
    </row>
    <row r="33" spans="2:11" ht="27">
      <c r="B33" s="2" t="s">
        <v>31</v>
      </c>
      <c r="C33" s="2" t="s">
        <v>32</v>
      </c>
      <c r="D33" s="2" t="s">
        <v>33</v>
      </c>
      <c r="E33" s="2" t="s">
        <v>34</v>
      </c>
      <c r="F33" s="2" t="s">
        <v>35</v>
      </c>
      <c r="G33" s="2" t="s">
        <v>36</v>
      </c>
      <c r="H33" s="2" t="s">
        <v>37</v>
      </c>
      <c r="I33" s="2" t="s">
        <v>38</v>
      </c>
    </row>
    <row r="34" spans="2:11">
      <c r="B34" s="3" t="s">
        <v>39</v>
      </c>
      <c r="C34" s="4"/>
      <c r="D34" s="4"/>
      <c r="E34" s="4"/>
      <c r="F34" s="52" t="s">
        <v>0</v>
      </c>
      <c r="G34" s="52" t="s">
        <v>0</v>
      </c>
      <c r="H34" s="52" t="s">
        <v>0</v>
      </c>
      <c r="I34" s="54" t="s">
        <v>0</v>
      </c>
    </row>
    <row r="35" spans="2:11">
      <c r="B35" s="3" t="s">
        <v>42</v>
      </c>
      <c r="C35" s="4"/>
      <c r="D35" s="4"/>
      <c r="E35" s="4"/>
      <c r="F35" s="52">
        <v>7766</v>
      </c>
      <c r="G35" s="52">
        <v>8600</v>
      </c>
      <c r="H35" s="52">
        <v>8774</v>
      </c>
      <c r="I35" s="54">
        <v>4.84</v>
      </c>
    </row>
    <row r="36" spans="2:11">
      <c r="B36" s="7" t="s">
        <v>43</v>
      </c>
      <c r="C36" s="4"/>
      <c r="D36" s="4"/>
      <c r="E36" s="4"/>
      <c r="F36" s="52" t="s">
        <v>0</v>
      </c>
      <c r="G36" s="52" t="s">
        <v>0</v>
      </c>
      <c r="H36" s="52" t="s">
        <v>0</v>
      </c>
      <c r="I36" s="54" t="s">
        <v>0</v>
      </c>
    </row>
    <row r="37" spans="2:11">
      <c r="B37" s="7" t="s">
        <v>44</v>
      </c>
      <c r="C37" s="4"/>
      <c r="D37" s="4"/>
      <c r="E37" s="4"/>
      <c r="F37" s="52" t="s">
        <v>0</v>
      </c>
      <c r="G37" s="52" t="s">
        <v>0</v>
      </c>
      <c r="H37" s="52" t="s">
        <v>0</v>
      </c>
      <c r="I37" s="54" t="s">
        <v>0</v>
      </c>
    </row>
    <row r="38" spans="2:11">
      <c r="B38" s="7" t="s">
        <v>40</v>
      </c>
      <c r="C38" s="4"/>
      <c r="D38" s="4"/>
      <c r="E38" s="4"/>
      <c r="F38" s="52">
        <v>7766</v>
      </c>
      <c r="G38" s="52">
        <v>8600</v>
      </c>
      <c r="H38" s="52">
        <v>8774</v>
      </c>
      <c r="I38" s="54">
        <v>4.84</v>
      </c>
    </row>
    <row r="39" spans="2:11" ht="78">
      <c r="B39" s="7" t="s">
        <v>162</v>
      </c>
      <c r="C39" s="40" t="s">
        <v>40</v>
      </c>
      <c r="D39" s="40" t="s">
        <v>41</v>
      </c>
      <c r="E39" s="40" t="s">
        <v>163</v>
      </c>
      <c r="F39" s="52">
        <v>7766</v>
      </c>
      <c r="G39" s="52">
        <v>8600</v>
      </c>
      <c r="H39" s="52">
        <v>8774</v>
      </c>
      <c r="I39" s="54">
        <v>4.84</v>
      </c>
    </row>
    <row r="40" spans="2:11">
      <c r="B40" s="9" t="s">
        <v>45</v>
      </c>
      <c r="C40" s="15"/>
      <c r="D40" s="15"/>
      <c r="E40" s="15"/>
      <c r="F40" s="10">
        <v>7766</v>
      </c>
      <c r="G40" s="10">
        <v>8600</v>
      </c>
      <c r="H40" s="10">
        <v>8774</v>
      </c>
      <c r="I40" s="16">
        <v>4.84</v>
      </c>
    </row>
    <row r="45" spans="2:11" ht="36">
      <c r="B45" s="2" t="s">
        <v>164</v>
      </c>
      <c r="C45" s="2" t="s">
        <v>165</v>
      </c>
      <c r="D45" s="2" t="s">
        <v>166</v>
      </c>
      <c r="E45" s="2" t="s">
        <v>167</v>
      </c>
      <c r="F45" s="2" t="s">
        <v>50</v>
      </c>
      <c r="G45" s="2" t="s">
        <v>168</v>
      </c>
      <c r="H45" s="2" t="s">
        <v>36</v>
      </c>
      <c r="I45" s="2" t="s">
        <v>169</v>
      </c>
      <c r="J45" s="2" t="s">
        <v>37</v>
      </c>
      <c r="K45" s="2" t="s">
        <v>38</v>
      </c>
    </row>
    <row r="46" spans="2:11">
      <c r="B46" s="3" t="s">
        <v>170</v>
      </c>
      <c r="C46" s="4"/>
      <c r="D46" s="4"/>
      <c r="E46" s="4"/>
      <c r="F46" s="4"/>
      <c r="G46" s="52"/>
      <c r="H46" s="52">
        <v>11464</v>
      </c>
      <c r="I46" s="52"/>
      <c r="J46" s="52">
        <v>11464</v>
      </c>
      <c r="K46" s="54">
        <v>6.32</v>
      </c>
    </row>
    <row r="47" spans="2:11">
      <c r="B47" s="7" t="s">
        <v>171</v>
      </c>
      <c r="C47" s="40" t="s">
        <v>82</v>
      </c>
      <c r="D47" s="40" t="s">
        <v>61</v>
      </c>
      <c r="E47" s="40" t="s">
        <v>83</v>
      </c>
      <c r="F47" s="55" t="s">
        <v>172</v>
      </c>
      <c r="G47" s="13">
        <v>11463872.470000001</v>
      </c>
      <c r="H47" s="52">
        <v>11464</v>
      </c>
      <c r="I47" s="13">
        <v>11464225.08</v>
      </c>
      <c r="J47" s="52">
        <v>11464</v>
      </c>
      <c r="K47" s="54">
        <v>6.32</v>
      </c>
    </row>
    <row r="48" spans="2:11">
      <c r="B48" s="3" t="s">
        <v>173</v>
      </c>
      <c r="C48" s="4"/>
      <c r="D48" s="4"/>
      <c r="E48" s="4"/>
      <c r="F48" s="4"/>
      <c r="G48" s="52"/>
      <c r="H48" s="52" t="s">
        <v>0</v>
      </c>
      <c r="I48" s="52"/>
      <c r="J48" s="52" t="s">
        <v>0</v>
      </c>
      <c r="K48" s="54" t="s">
        <v>0</v>
      </c>
    </row>
    <row r="49" spans="2:11">
      <c r="B49" s="9" t="s">
        <v>45</v>
      </c>
      <c r="C49" s="17"/>
      <c r="D49" s="17"/>
      <c r="E49" s="17"/>
      <c r="F49" s="17"/>
      <c r="G49" s="18"/>
      <c r="H49" s="10">
        <v>11464</v>
      </c>
      <c r="I49" s="18"/>
      <c r="J49" s="10">
        <v>11464</v>
      </c>
      <c r="K49" s="53">
        <v>6.32</v>
      </c>
    </row>
  </sheetData>
  <pageMargins left="0.7" right="0.7" top="0.75" bottom="0.75" header="0.3" footer="0.3"/>
  <pageSetup paperSize="9" orientation="portrait" horizontalDpi="6553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D39"/>
  <sheetViews>
    <sheetView topLeftCell="A19" workbookViewId="0">
      <selection activeCell="C46" sqref="C46"/>
    </sheetView>
  </sheetViews>
  <sheetFormatPr defaultRowHeight="14.25"/>
  <cols>
    <col min="2" max="2" width="63.625" customWidth="1"/>
    <col min="3" max="4" width="15.5" customWidth="1"/>
  </cols>
  <sheetData>
    <row r="2" spans="2:4">
      <c r="B2" s="2" t="s">
        <v>3</v>
      </c>
      <c r="C2" s="8">
        <v>43281</v>
      </c>
      <c r="D2" s="8">
        <v>43100</v>
      </c>
    </row>
    <row r="3" spans="2:4">
      <c r="B3" s="9" t="s">
        <v>4</v>
      </c>
      <c r="C3" s="10">
        <v>181307</v>
      </c>
      <c r="D3" s="10">
        <v>175069</v>
      </c>
    </row>
    <row r="4" spans="2:4">
      <c r="B4" s="7" t="s">
        <v>5</v>
      </c>
      <c r="C4" s="52">
        <v>602</v>
      </c>
      <c r="D4" s="5">
        <v>664</v>
      </c>
    </row>
    <row r="5" spans="2:4">
      <c r="B5" s="7" t="s">
        <v>6</v>
      </c>
      <c r="C5" s="52">
        <v>2</v>
      </c>
      <c r="D5" s="5">
        <v>9467</v>
      </c>
    </row>
    <row r="6" spans="2:4">
      <c r="B6" s="7" t="s">
        <v>7</v>
      </c>
      <c r="C6" s="52" t="s">
        <v>0</v>
      </c>
      <c r="D6" s="5" t="s">
        <v>0</v>
      </c>
    </row>
    <row r="7" spans="2:4">
      <c r="B7" s="7" t="s">
        <v>8</v>
      </c>
      <c r="C7" s="52">
        <v>160465</v>
      </c>
      <c r="D7" s="5">
        <v>140434</v>
      </c>
    </row>
    <row r="8" spans="2:4">
      <c r="B8" s="7" t="s">
        <v>9</v>
      </c>
      <c r="C8" s="52">
        <v>160465</v>
      </c>
      <c r="D8" s="5">
        <v>140434</v>
      </c>
    </row>
    <row r="9" spans="2:4">
      <c r="B9" s="7" t="s">
        <v>10</v>
      </c>
      <c r="C9" s="52">
        <v>20238</v>
      </c>
      <c r="D9" s="5">
        <v>24504</v>
      </c>
    </row>
    <row r="10" spans="2:4">
      <c r="B10" s="7" t="s">
        <v>9</v>
      </c>
      <c r="C10" s="52" t="s">
        <v>0</v>
      </c>
      <c r="D10" s="5" t="s">
        <v>0</v>
      </c>
    </row>
    <row r="11" spans="2:4">
      <c r="B11" s="7" t="s">
        <v>11</v>
      </c>
      <c r="C11" s="52" t="s">
        <v>0</v>
      </c>
      <c r="D11" s="5" t="s">
        <v>0</v>
      </c>
    </row>
    <row r="12" spans="2:4">
      <c r="B12" s="7" t="s">
        <v>12</v>
      </c>
      <c r="C12" s="52" t="s">
        <v>0</v>
      </c>
      <c r="D12" s="5" t="s">
        <v>0</v>
      </c>
    </row>
    <row r="13" spans="2:4">
      <c r="B13" s="9" t="s">
        <v>13</v>
      </c>
      <c r="C13" s="10">
        <v>16080</v>
      </c>
      <c r="D13" s="10">
        <v>285</v>
      </c>
    </row>
    <row r="14" spans="2:4">
      <c r="B14" s="9" t="s">
        <v>14</v>
      </c>
      <c r="C14" s="10">
        <v>165227</v>
      </c>
      <c r="D14" s="10">
        <v>174784</v>
      </c>
    </row>
    <row r="15" spans="2:4">
      <c r="B15" s="9" t="s">
        <v>15</v>
      </c>
      <c r="C15" s="10">
        <v>7451</v>
      </c>
      <c r="D15" s="10">
        <v>18648</v>
      </c>
    </row>
    <row r="16" spans="2:4">
      <c r="B16" s="7" t="s">
        <v>16</v>
      </c>
      <c r="C16" s="52">
        <v>2399338</v>
      </c>
      <c r="D16" s="5">
        <v>2380171</v>
      </c>
    </row>
    <row r="17" spans="2:4">
      <c r="B17" s="7" t="s">
        <v>17</v>
      </c>
      <c r="C17" s="52">
        <v>-2391887</v>
      </c>
      <c r="D17" s="5">
        <v>-2361523</v>
      </c>
    </row>
    <row r="18" spans="2:4">
      <c r="B18" s="9" t="s">
        <v>18</v>
      </c>
      <c r="C18" s="10">
        <v>154675</v>
      </c>
      <c r="D18" s="10">
        <v>154739</v>
      </c>
    </row>
    <row r="19" spans="2:4">
      <c r="B19" s="7" t="s">
        <v>19</v>
      </c>
      <c r="C19" s="52">
        <v>133270</v>
      </c>
      <c r="D19" s="5">
        <v>132537</v>
      </c>
    </row>
    <row r="20" spans="2:4">
      <c r="B20" s="7" t="s">
        <v>20</v>
      </c>
      <c r="C20" s="52">
        <v>21405</v>
      </c>
      <c r="D20" s="5">
        <v>22202</v>
      </c>
    </row>
    <row r="21" spans="2:4">
      <c r="B21" s="9" t="s">
        <v>21</v>
      </c>
      <c r="C21" s="10">
        <v>3101</v>
      </c>
      <c r="D21" s="10">
        <v>1397</v>
      </c>
    </row>
    <row r="22" spans="2:4">
      <c r="B22" s="9" t="s">
        <v>22</v>
      </c>
      <c r="C22" s="10">
        <v>165227</v>
      </c>
      <c r="D22" s="10">
        <v>174784</v>
      </c>
    </row>
    <row r="23" spans="2:4">
      <c r="B23" s="9"/>
      <c r="C23" s="11"/>
      <c r="D23" s="11"/>
    </row>
    <row r="24" spans="2:4">
      <c r="B24" s="3" t="s">
        <v>23</v>
      </c>
      <c r="C24" s="12">
        <v>570263.15700000001</v>
      </c>
      <c r="D24" s="12">
        <v>610200.66099999996</v>
      </c>
    </row>
    <row r="25" spans="2:4">
      <c r="B25" s="7" t="s">
        <v>24</v>
      </c>
      <c r="C25" s="12">
        <v>419196.864</v>
      </c>
      <c r="D25" s="12">
        <v>471234.81800000003</v>
      </c>
    </row>
    <row r="26" spans="2:4">
      <c r="B26" s="7" t="s">
        <v>25</v>
      </c>
      <c r="C26" s="12">
        <v>69102.42</v>
      </c>
      <c r="D26" s="12">
        <v>74392.222999999998</v>
      </c>
    </row>
    <row r="27" spans="2:4">
      <c r="B27" s="7" t="s">
        <v>26</v>
      </c>
      <c r="C27" s="12">
        <v>25946.960999999999</v>
      </c>
      <c r="D27" s="12">
        <v>19412.37</v>
      </c>
    </row>
    <row r="28" spans="2:4">
      <c r="B28" s="7" t="s">
        <v>27</v>
      </c>
      <c r="C28" s="12">
        <v>329.88299999999998</v>
      </c>
      <c r="D28" s="12">
        <v>137.518</v>
      </c>
    </row>
    <row r="29" spans="2:4">
      <c r="B29" s="7" t="s">
        <v>28</v>
      </c>
      <c r="C29" s="12">
        <v>31170.187000000002</v>
      </c>
      <c r="D29" s="12">
        <v>29427.992999999999</v>
      </c>
    </row>
    <row r="30" spans="2:4">
      <c r="B30" s="7" t="s">
        <v>174</v>
      </c>
      <c r="C30" s="12">
        <v>22718.81</v>
      </c>
      <c r="D30" s="12">
        <v>13857.736999999999</v>
      </c>
    </row>
    <row r="31" spans="2:4">
      <c r="B31" s="7" t="s">
        <v>29</v>
      </c>
      <c r="C31" s="12">
        <v>1798.0319999999999</v>
      </c>
      <c r="D31" s="12">
        <v>1738.002</v>
      </c>
    </row>
    <row r="32" spans="2:4">
      <c r="B32" s="3" t="s">
        <v>30</v>
      </c>
      <c r="C32" s="13"/>
      <c r="D32" s="13"/>
    </row>
    <row r="33" spans="2:4">
      <c r="B33" s="7" t="s">
        <v>24</v>
      </c>
      <c r="C33" s="13">
        <v>285.51</v>
      </c>
      <c r="D33" s="41">
        <v>283</v>
      </c>
    </row>
    <row r="34" spans="2:4">
      <c r="B34" s="7" t="s">
        <v>25</v>
      </c>
      <c r="C34" s="13">
        <v>308.26</v>
      </c>
      <c r="D34" s="41">
        <v>304.32</v>
      </c>
    </row>
    <row r="35" spans="2:4">
      <c r="B35" s="7" t="s">
        <v>26</v>
      </c>
      <c r="C35" s="13">
        <v>299.18</v>
      </c>
      <c r="D35" s="41">
        <v>294.99</v>
      </c>
    </row>
    <row r="36" spans="2:4">
      <c r="B36" s="7" t="s">
        <v>27</v>
      </c>
      <c r="C36" s="13">
        <v>294.26</v>
      </c>
      <c r="D36" s="41">
        <v>290.14</v>
      </c>
    </row>
    <row r="37" spans="2:4">
      <c r="B37" s="7" t="s">
        <v>28</v>
      </c>
      <c r="C37" s="13">
        <v>289.87</v>
      </c>
      <c r="D37" s="41">
        <v>285.88</v>
      </c>
    </row>
    <row r="38" spans="2:4">
      <c r="B38" s="7" t="s">
        <v>174</v>
      </c>
      <c r="C38" s="13">
        <v>300.11</v>
      </c>
      <c r="D38" s="41">
        <v>295.98</v>
      </c>
    </row>
    <row r="39" spans="2:4">
      <c r="B39" s="7" t="s">
        <v>29</v>
      </c>
      <c r="C39" s="13">
        <v>292.35000000000002</v>
      </c>
      <c r="D39" s="41">
        <v>289.06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39"/>
  <sheetViews>
    <sheetView workbookViewId="0">
      <selection activeCell="C17" sqref="C17"/>
    </sheetView>
  </sheetViews>
  <sheetFormatPr defaultRowHeight="14.25"/>
  <cols>
    <col min="2" max="2" width="53.125" customWidth="1"/>
    <col min="3" max="5" width="15.625" customWidth="1"/>
    <col min="6" max="8" width="11.125" style="42" customWidth="1"/>
  </cols>
  <sheetData>
    <row r="2" spans="2:8" ht="18">
      <c r="B2" s="31" t="s">
        <v>85</v>
      </c>
      <c r="C2" s="31" t="s">
        <v>86</v>
      </c>
      <c r="D2" s="31" t="s">
        <v>87</v>
      </c>
      <c r="E2" s="31" t="s">
        <v>88</v>
      </c>
    </row>
    <row r="3" spans="2:8">
      <c r="B3" s="29" t="s">
        <v>89</v>
      </c>
      <c r="C3" s="30">
        <v>1846</v>
      </c>
      <c r="D3" s="30">
        <v>5189</v>
      </c>
      <c r="E3" s="30">
        <v>2735</v>
      </c>
    </row>
    <row r="4" spans="2:8">
      <c r="B4" s="33" t="s">
        <v>90</v>
      </c>
      <c r="C4" s="27" t="s">
        <v>0</v>
      </c>
      <c r="D4" s="27">
        <v>291</v>
      </c>
      <c r="E4" s="27">
        <v>101</v>
      </c>
    </row>
    <row r="5" spans="2:8">
      <c r="B5" s="33" t="s">
        <v>91</v>
      </c>
      <c r="C5" s="27">
        <v>1833</v>
      </c>
      <c r="D5" s="27">
        <v>4881</v>
      </c>
      <c r="E5" s="27">
        <v>2630</v>
      </c>
    </row>
    <row r="6" spans="2:8">
      <c r="B6" s="33" t="s">
        <v>92</v>
      </c>
      <c r="C6" s="27" t="s">
        <v>0</v>
      </c>
      <c r="D6" s="27" t="s">
        <v>0</v>
      </c>
      <c r="E6" s="27" t="s">
        <v>0</v>
      </c>
    </row>
    <row r="7" spans="2:8">
      <c r="B7" s="33" t="s">
        <v>93</v>
      </c>
      <c r="C7" s="27" t="s">
        <v>0</v>
      </c>
      <c r="D7" s="27" t="s">
        <v>0</v>
      </c>
      <c r="E7" s="27" t="s">
        <v>0</v>
      </c>
    </row>
    <row r="8" spans="2:8">
      <c r="B8" s="33" t="s">
        <v>81</v>
      </c>
      <c r="C8" s="27">
        <v>13</v>
      </c>
      <c r="D8" s="27">
        <v>17</v>
      </c>
      <c r="E8" s="27">
        <v>4</v>
      </c>
    </row>
    <row r="9" spans="2:8">
      <c r="B9" s="29" t="s">
        <v>94</v>
      </c>
      <c r="C9" s="30">
        <v>1113</v>
      </c>
      <c r="D9" s="30">
        <v>2402</v>
      </c>
      <c r="E9" s="30">
        <v>1191</v>
      </c>
      <c r="F9" s="43"/>
      <c r="G9" s="43"/>
      <c r="H9" s="43"/>
    </row>
    <row r="10" spans="2:8">
      <c r="B10" s="33" t="s">
        <v>95</v>
      </c>
      <c r="C10" s="27">
        <v>1044</v>
      </c>
      <c r="D10" s="27">
        <v>2292</v>
      </c>
      <c r="E10" s="27">
        <v>1136</v>
      </c>
    </row>
    <row r="11" spans="2:8">
      <c r="B11" s="33" t="s">
        <v>96</v>
      </c>
      <c r="C11" s="27" t="s">
        <v>0</v>
      </c>
      <c r="D11" s="27" t="s">
        <v>0</v>
      </c>
      <c r="E11" s="27" t="s">
        <v>0</v>
      </c>
    </row>
    <row r="12" spans="2:8">
      <c r="B12" s="33" t="s">
        <v>97</v>
      </c>
      <c r="C12" s="27">
        <v>43</v>
      </c>
      <c r="D12" s="27">
        <v>57</v>
      </c>
      <c r="E12" s="27">
        <v>29</v>
      </c>
    </row>
    <row r="13" spans="2:8">
      <c r="B13" s="33" t="s">
        <v>98</v>
      </c>
      <c r="C13" s="27">
        <v>20</v>
      </c>
      <c r="D13" s="27">
        <v>41</v>
      </c>
      <c r="E13" s="27">
        <v>21</v>
      </c>
      <c r="G13" s="43"/>
    </row>
    <row r="14" spans="2:8">
      <c r="B14" s="33" t="s">
        <v>99</v>
      </c>
      <c r="C14" s="27" t="s">
        <v>0</v>
      </c>
      <c r="D14" s="27">
        <v>1</v>
      </c>
      <c r="E14" s="27" t="s">
        <v>0</v>
      </c>
    </row>
    <row r="15" spans="2:8">
      <c r="B15" s="33" t="s">
        <v>100</v>
      </c>
      <c r="C15" s="27" t="s">
        <v>0</v>
      </c>
      <c r="D15" s="27" t="s">
        <v>0</v>
      </c>
      <c r="E15" s="27" t="s">
        <v>0</v>
      </c>
    </row>
    <row r="16" spans="2:8">
      <c r="B16" s="33" t="s">
        <v>101</v>
      </c>
      <c r="C16" s="27" t="s">
        <v>0</v>
      </c>
      <c r="D16" s="27" t="s">
        <v>0</v>
      </c>
      <c r="E16" s="27" t="s">
        <v>0</v>
      </c>
    </row>
    <row r="17" spans="2:7">
      <c r="B17" s="33" t="s">
        <v>102</v>
      </c>
      <c r="C17" s="27" t="s">
        <v>0</v>
      </c>
      <c r="D17" s="27" t="s">
        <v>0</v>
      </c>
      <c r="E17" s="27" t="s">
        <v>0</v>
      </c>
    </row>
    <row r="18" spans="2:7">
      <c r="B18" s="33" t="s">
        <v>103</v>
      </c>
      <c r="C18" s="27" t="s">
        <v>0</v>
      </c>
      <c r="D18" s="27" t="s">
        <v>0</v>
      </c>
      <c r="E18" s="27" t="s">
        <v>0</v>
      </c>
    </row>
    <row r="19" spans="2:7">
      <c r="B19" s="33" t="s">
        <v>104</v>
      </c>
      <c r="C19" s="27" t="s">
        <v>0</v>
      </c>
      <c r="D19" s="27" t="s">
        <v>0</v>
      </c>
      <c r="E19" s="27" t="s">
        <v>0</v>
      </c>
    </row>
    <row r="20" spans="2:7">
      <c r="B20" s="33" t="s">
        <v>105</v>
      </c>
      <c r="C20" s="27" t="s">
        <v>0</v>
      </c>
      <c r="D20" s="27" t="s">
        <v>0</v>
      </c>
      <c r="E20" s="27" t="s">
        <v>0</v>
      </c>
    </row>
    <row r="21" spans="2:7">
      <c r="B21" s="33" t="s">
        <v>106</v>
      </c>
      <c r="C21" s="27" t="s">
        <v>0</v>
      </c>
      <c r="D21" s="27" t="s">
        <v>0</v>
      </c>
      <c r="E21" s="27" t="s">
        <v>0</v>
      </c>
    </row>
    <row r="22" spans="2:7">
      <c r="B22" s="33" t="s">
        <v>81</v>
      </c>
      <c r="C22" s="27">
        <v>6</v>
      </c>
      <c r="D22" s="27">
        <v>11</v>
      </c>
      <c r="E22" s="27">
        <v>5</v>
      </c>
    </row>
    <row r="23" spans="2:7">
      <c r="B23" s="29" t="s">
        <v>107</v>
      </c>
      <c r="C23" s="27" t="s">
        <v>0</v>
      </c>
      <c r="D23" s="27" t="s">
        <v>0</v>
      </c>
      <c r="E23" s="27" t="s">
        <v>0</v>
      </c>
    </row>
    <row r="24" spans="2:7">
      <c r="B24" s="29" t="s">
        <v>108</v>
      </c>
      <c r="C24" s="27">
        <v>1113</v>
      </c>
      <c r="D24" s="27">
        <v>2402</v>
      </c>
      <c r="E24" s="27">
        <v>1191</v>
      </c>
    </row>
    <row r="25" spans="2:7">
      <c r="B25" s="29" t="s">
        <v>109</v>
      </c>
      <c r="C25" s="27">
        <v>733</v>
      </c>
      <c r="D25" s="27">
        <v>2787</v>
      </c>
      <c r="E25" s="27">
        <v>1544</v>
      </c>
    </row>
    <row r="26" spans="2:7">
      <c r="B26" s="29" t="s">
        <v>110</v>
      </c>
      <c r="C26" s="27">
        <v>907</v>
      </c>
      <c r="D26" s="27">
        <v>3087</v>
      </c>
      <c r="E26" s="27">
        <v>2012</v>
      </c>
    </row>
    <row r="27" spans="2:7">
      <c r="B27" s="33" t="s">
        <v>111</v>
      </c>
      <c r="C27" s="27">
        <v>-797</v>
      </c>
      <c r="D27" s="27">
        <v>1356</v>
      </c>
      <c r="E27" s="27">
        <v>162</v>
      </c>
    </row>
    <row r="28" spans="2:7">
      <c r="B28" s="34" t="s">
        <v>112</v>
      </c>
      <c r="C28" s="27" t="s">
        <v>0</v>
      </c>
      <c r="D28" s="27" t="s">
        <v>0</v>
      </c>
      <c r="E28" s="27" t="s">
        <v>0</v>
      </c>
    </row>
    <row r="29" spans="2:7">
      <c r="B29" s="33" t="s">
        <v>113</v>
      </c>
      <c r="C29" s="27">
        <v>1704</v>
      </c>
      <c r="D29" s="27">
        <v>1731</v>
      </c>
      <c r="E29" s="27">
        <v>1850</v>
      </c>
    </row>
    <row r="30" spans="2:7">
      <c r="B30" s="34" t="s">
        <v>112</v>
      </c>
      <c r="C30" s="27" t="s">
        <v>0</v>
      </c>
      <c r="D30" s="27" t="s">
        <v>0</v>
      </c>
      <c r="E30" s="27" t="s">
        <v>0</v>
      </c>
    </row>
    <row r="31" spans="2:7">
      <c r="B31" s="29" t="s">
        <v>114</v>
      </c>
      <c r="C31" s="27">
        <v>1640</v>
      </c>
      <c r="D31" s="27">
        <v>5874</v>
      </c>
      <c r="E31" s="27">
        <v>3556</v>
      </c>
    </row>
    <row r="32" spans="2:7">
      <c r="B32" s="3" t="s">
        <v>115</v>
      </c>
      <c r="C32" s="13"/>
      <c r="D32" s="13"/>
      <c r="E32" s="13"/>
      <c r="F32" s="48"/>
      <c r="G32" s="48"/>
    </row>
    <row r="33" spans="2:7">
      <c r="B33" s="34" t="s">
        <v>24</v>
      </c>
      <c r="C33" s="28">
        <v>2.4604680000000001</v>
      </c>
      <c r="D33" s="28">
        <v>8.8737574917755442</v>
      </c>
      <c r="E33" s="28">
        <v>5.41</v>
      </c>
      <c r="G33" s="48"/>
    </row>
    <row r="34" spans="2:7">
      <c r="B34" s="34" t="s">
        <v>25</v>
      </c>
      <c r="C34" s="28">
        <v>3.891699</v>
      </c>
      <c r="D34" s="28">
        <v>12.026900498674772</v>
      </c>
      <c r="E34" s="28">
        <v>6.79</v>
      </c>
      <c r="G34" s="48"/>
    </row>
    <row r="35" spans="2:7">
      <c r="B35" s="34" t="s">
        <v>26</v>
      </c>
      <c r="C35" s="28">
        <v>4.2806240000000004</v>
      </c>
      <c r="D35" s="28">
        <v>12.75181635740894</v>
      </c>
      <c r="E35" s="28">
        <v>5.95</v>
      </c>
      <c r="G35" s="48"/>
    </row>
    <row r="36" spans="2:7">
      <c r="B36" s="34" t="s">
        <v>27</v>
      </c>
      <c r="C36" s="28">
        <v>4.2083740000000001</v>
      </c>
      <c r="D36" s="28">
        <v>13.55549272244599</v>
      </c>
      <c r="E36" s="28">
        <v>9.89</v>
      </c>
      <c r="G36" s="48"/>
    </row>
    <row r="37" spans="2:7">
      <c r="B37" s="34" t="s">
        <v>28</v>
      </c>
      <c r="C37" s="28">
        <v>4.0309109999999997</v>
      </c>
      <c r="D37" s="28">
        <v>12.235082027403717</v>
      </c>
      <c r="E37" s="28">
        <v>7.45</v>
      </c>
      <c r="G37" s="48"/>
    </row>
    <row r="38" spans="2:7">
      <c r="B38" s="14" t="s">
        <v>174</v>
      </c>
      <c r="C38" s="28">
        <v>4.26</v>
      </c>
      <c r="D38" s="28">
        <v>12.240779783109117</v>
      </c>
      <c r="E38" s="28">
        <v>4.93</v>
      </c>
      <c r="G38" s="48"/>
    </row>
    <row r="39" spans="2:7">
      <c r="B39" s="34" t="s">
        <v>29</v>
      </c>
      <c r="C39" s="28">
        <v>3.3027920000000002</v>
      </c>
      <c r="D39" s="28">
        <v>10.6281679020098</v>
      </c>
      <c r="E39" s="28">
        <v>6.08</v>
      </c>
      <c r="G39" s="48"/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M139"/>
  <sheetViews>
    <sheetView topLeftCell="A89" workbookViewId="0">
      <selection activeCell="C90" sqref="C90:D90"/>
    </sheetView>
  </sheetViews>
  <sheetFormatPr defaultRowHeight="14.25"/>
  <cols>
    <col min="2" max="2" width="44.375" customWidth="1"/>
    <col min="3" max="6" width="11" customWidth="1"/>
    <col min="7" max="7" width="10.25" style="42" bestFit="1" customWidth="1"/>
    <col min="8" max="8" width="9.5" style="42" bestFit="1" customWidth="1"/>
    <col min="9" max="10" width="11" customWidth="1"/>
    <col min="12" max="12" width="9.125" bestFit="1" customWidth="1"/>
    <col min="13" max="13" width="12" bestFit="1" customWidth="1"/>
  </cols>
  <sheetData>
    <row r="2" spans="2:13">
      <c r="B2" s="37" t="s">
        <v>144</v>
      </c>
      <c r="C2" s="76" t="s">
        <v>78</v>
      </c>
      <c r="D2" s="76"/>
      <c r="E2" s="76" t="s">
        <v>79</v>
      </c>
      <c r="F2" s="76"/>
      <c r="I2" s="61"/>
      <c r="J2" s="61"/>
      <c r="L2" s="42"/>
      <c r="M2" s="42"/>
    </row>
    <row r="3" spans="2:13">
      <c r="B3" s="9" t="s">
        <v>1</v>
      </c>
      <c r="C3" s="77">
        <v>-9557</v>
      </c>
      <c r="D3" s="78"/>
      <c r="E3" s="77">
        <v>5601</v>
      </c>
      <c r="F3" s="78"/>
      <c r="I3" s="79"/>
      <c r="J3" s="79"/>
      <c r="L3" s="51"/>
      <c r="M3" s="48"/>
    </row>
    <row r="4" spans="2:13">
      <c r="B4" s="3" t="s">
        <v>145</v>
      </c>
      <c r="C4" s="74">
        <v>174784</v>
      </c>
      <c r="D4" s="75"/>
      <c r="E4" s="74">
        <v>169183</v>
      </c>
      <c r="F4" s="75"/>
      <c r="I4" s="61"/>
      <c r="J4" s="61"/>
      <c r="L4" s="51"/>
      <c r="M4" s="48"/>
    </row>
    <row r="5" spans="2:13">
      <c r="B5" s="3" t="s">
        <v>146</v>
      </c>
      <c r="C5" s="74">
        <v>1640</v>
      </c>
      <c r="D5" s="75"/>
      <c r="E5" s="74">
        <v>5874</v>
      </c>
      <c r="F5" s="75"/>
      <c r="I5" s="61"/>
      <c r="J5" s="61"/>
      <c r="L5" s="51"/>
      <c r="M5" s="48"/>
    </row>
    <row r="6" spans="2:13">
      <c r="B6" s="7" t="s">
        <v>147</v>
      </c>
      <c r="C6" s="74">
        <v>733</v>
      </c>
      <c r="D6" s="75"/>
      <c r="E6" s="74">
        <v>2787</v>
      </c>
      <c r="F6" s="75"/>
      <c r="G6" s="43"/>
      <c r="I6" s="61"/>
      <c r="J6" s="61"/>
      <c r="L6" s="51"/>
      <c r="M6" s="48"/>
    </row>
    <row r="7" spans="2:13">
      <c r="B7" s="7" t="s">
        <v>148</v>
      </c>
      <c r="C7" s="74">
        <v>-797</v>
      </c>
      <c r="D7" s="75"/>
      <c r="E7" s="74">
        <v>1356</v>
      </c>
      <c r="F7" s="75"/>
      <c r="G7" s="43"/>
      <c r="I7" s="61"/>
      <c r="J7" s="61"/>
      <c r="L7" s="51"/>
      <c r="M7" s="48"/>
    </row>
    <row r="8" spans="2:13">
      <c r="B8" s="7" t="s">
        <v>149</v>
      </c>
      <c r="C8" s="74">
        <v>1704</v>
      </c>
      <c r="D8" s="75"/>
      <c r="E8" s="74">
        <v>1731</v>
      </c>
      <c r="F8" s="75"/>
      <c r="I8" s="61"/>
      <c r="J8" s="61"/>
      <c r="L8" s="51"/>
      <c r="M8" s="48"/>
    </row>
    <row r="9" spans="2:13">
      <c r="B9" s="3" t="s">
        <v>150</v>
      </c>
      <c r="C9" s="74">
        <v>1640</v>
      </c>
      <c r="D9" s="75"/>
      <c r="E9" s="74">
        <v>5874</v>
      </c>
      <c r="F9" s="75"/>
      <c r="I9" s="61"/>
      <c r="J9" s="61"/>
      <c r="L9" s="51"/>
      <c r="M9" s="48"/>
    </row>
    <row r="10" spans="2:13">
      <c r="B10" s="3" t="s">
        <v>151</v>
      </c>
      <c r="C10" s="74" t="s">
        <v>0</v>
      </c>
      <c r="D10" s="75"/>
      <c r="E10" s="74" t="s">
        <v>0</v>
      </c>
      <c r="F10" s="75"/>
      <c r="I10" s="61"/>
      <c r="J10" s="61"/>
      <c r="L10" s="51"/>
      <c r="M10" s="48"/>
    </row>
    <row r="11" spans="2:13">
      <c r="B11" s="7" t="s">
        <v>152</v>
      </c>
      <c r="C11" s="74" t="s">
        <v>0</v>
      </c>
      <c r="D11" s="75"/>
      <c r="E11" s="74" t="s">
        <v>0</v>
      </c>
      <c r="F11" s="75"/>
      <c r="I11" s="61"/>
      <c r="J11" s="61"/>
      <c r="L11" s="51"/>
      <c r="M11" s="48"/>
    </row>
    <row r="12" spans="2:13">
      <c r="B12" s="7" t="s">
        <v>153</v>
      </c>
      <c r="C12" s="74" t="s">
        <v>0</v>
      </c>
      <c r="D12" s="75"/>
      <c r="E12" s="74" t="s">
        <v>0</v>
      </c>
      <c r="F12" s="75"/>
      <c r="I12" s="61"/>
      <c r="J12" s="61"/>
      <c r="L12" s="51"/>
      <c r="M12" s="48"/>
    </row>
    <row r="13" spans="2:13">
      <c r="B13" s="7" t="s">
        <v>154</v>
      </c>
      <c r="C13" s="74" t="s">
        <v>0</v>
      </c>
      <c r="D13" s="75"/>
      <c r="E13" s="74" t="s">
        <v>0</v>
      </c>
      <c r="F13" s="75"/>
      <c r="I13" s="61"/>
      <c r="J13" s="61"/>
      <c r="L13" s="51"/>
      <c r="M13" s="48"/>
    </row>
    <row r="14" spans="2:13">
      <c r="B14" s="3" t="s">
        <v>155</v>
      </c>
      <c r="C14" s="74">
        <v>-11197</v>
      </c>
      <c r="D14" s="75"/>
      <c r="E14" s="74">
        <v>-273</v>
      </c>
      <c r="F14" s="75"/>
      <c r="I14" s="61"/>
      <c r="J14" s="61"/>
      <c r="L14" s="51"/>
      <c r="M14" s="48"/>
    </row>
    <row r="15" spans="2:13">
      <c r="B15" s="7" t="s">
        <v>156</v>
      </c>
      <c r="C15" s="74">
        <v>19167</v>
      </c>
      <c r="D15" s="75"/>
      <c r="E15" s="74">
        <v>38642</v>
      </c>
      <c r="F15" s="75"/>
      <c r="I15" s="61"/>
      <c r="J15" s="61"/>
      <c r="L15" s="51"/>
      <c r="M15" s="48"/>
    </row>
    <row r="16" spans="2:13">
      <c r="B16" s="7" t="s">
        <v>157</v>
      </c>
      <c r="C16" s="74">
        <v>-30364</v>
      </c>
      <c r="D16" s="75"/>
      <c r="E16" s="74">
        <v>-38915</v>
      </c>
      <c r="F16" s="75"/>
      <c r="I16" s="61"/>
      <c r="J16" s="61"/>
      <c r="L16" s="51"/>
      <c r="M16" s="48"/>
    </row>
    <row r="17" spans="2:13">
      <c r="B17" s="3" t="s">
        <v>158</v>
      </c>
      <c r="C17" s="74">
        <v>-9557</v>
      </c>
      <c r="D17" s="75"/>
      <c r="E17" s="74">
        <v>5601</v>
      </c>
      <c r="F17" s="75"/>
      <c r="I17" s="61"/>
      <c r="J17" s="61"/>
      <c r="L17" s="51"/>
      <c r="M17" s="48"/>
    </row>
    <row r="18" spans="2:13">
      <c r="B18" s="3" t="s">
        <v>159</v>
      </c>
      <c r="C18" s="74">
        <v>165227</v>
      </c>
      <c r="D18" s="75"/>
      <c r="E18" s="74">
        <v>174784</v>
      </c>
      <c r="F18" s="75"/>
      <c r="I18" s="61"/>
      <c r="J18" s="61"/>
      <c r="L18" s="51"/>
      <c r="M18" s="48"/>
    </row>
    <row r="19" spans="2:13">
      <c r="B19" s="3" t="s">
        <v>160</v>
      </c>
      <c r="C19" s="74">
        <v>164191</v>
      </c>
      <c r="D19" s="75"/>
      <c r="E19" s="74">
        <v>173488</v>
      </c>
      <c r="F19" s="75"/>
      <c r="G19" s="48"/>
      <c r="H19" s="43"/>
      <c r="I19" s="61"/>
      <c r="J19" s="61"/>
      <c r="L19" s="51"/>
      <c r="M19" s="48"/>
    </row>
    <row r="20" spans="2:13">
      <c r="B20" s="9" t="s">
        <v>131</v>
      </c>
      <c r="C20" s="62">
        <v>-39937.504000000001</v>
      </c>
      <c r="D20" s="63"/>
      <c r="E20" s="62">
        <v>-390.66300000003753</v>
      </c>
      <c r="F20" s="63"/>
      <c r="I20" s="61"/>
      <c r="J20" s="61"/>
      <c r="L20" s="51"/>
      <c r="M20" s="48"/>
    </row>
    <row r="21" spans="2:13">
      <c r="B21" s="3" t="s">
        <v>132</v>
      </c>
      <c r="C21" s="62">
        <v>-39937.504000000001</v>
      </c>
      <c r="D21" s="63"/>
      <c r="E21" s="62">
        <v>-390.66300000003753</v>
      </c>
      <c r="F21" s="63"/>
      <c r="I21" s="61"/>
      <c r="J21" s="61"/>
      <c r="L21" s="51"/>
      <c r="M21" s="48"/>
    </row>
    <row r="22" spans="2:13">
      <c r="B22" s="7" t="s">
        <v>24</v>
      </c>
      <c r="C22" s="62"/>
      <c r="D22" s="63"/>
      <c r="E22" s="62"/>
      <c r="F22" s="63"/>
      <c r="I22" s="61"/>
      <c r="J22" s="61"/>
      <c r="L22" s="51"/>
      <c r="M22" s="48"/>
    </row>
    <row r="23" spans="2:13">
      <c r="B23" s="14" t="s">
        <v>133</v>
      </c>
      <c r="C23" s="62">
        <v>31003.353999999999</v>
      </c>
      <c r="D23" s="63"/>
      <c r="E23" s="62">
        <v>88725.648000000045</v>
      </c>
      <c r="F23" s="63"/>
      <c r="I23" s="61"/>
      <c r="J23" s="61"/>
      <c r="L23" s="51"/>
      <c r="M23" s="48"/>
    </row>
    <row r="24" spans="2:13">
      <c r="B24" s="14" t="s">
        <v>134</v>
      </c>
      <c r="C24" s="62">
        <v>83041.308000000005</v>
      </c>
      <c r="D24" s="63"/>
      <c r="E24" s="62">
        <v>105788.31699999981</v>
      </c>
      <c r="F24" s="63"/>
      <c r="I24" s="61"/>
      <c r="J24" s="61"/>
      <c r="L24" s="51"/>
      <c r="M24" s="48"/>
    </row>
    <row r="25" spans="2:13">
      <c r="B25" s="14" t="s">
        <v>135</v>
      </c>
      <c r="C25" s="62">
        <v>-52037.953999999998</v>
      </c>
      <c r="D25" s="63"/>
      <c r="E25" s="62">
        <v>-17062.669000000053</v>
      </c>
      <c r="F25" s="63"/>
      <c r="I25" s="61"/>
      <c r="J25" s="61"/>
      <c r="L25" s="51"/>
      <c r="M25" s="48"/>
    </row>
    <row r="26" spans="2:13">
      <c r="B26" s="7" t="s">
        <v>25</v>
      </c>
      <c r="C26" s="62"/>
      <c r="D26" s="63"/>
      <c r="E26" s="62"/>
      <c r="F26" s="63"/>
      <c r="I26" s="61"/>
      <c r="J26" s="61"/>
      <c r="L26" s="51"/>
      <c r="M26" s="48"/>
    </row>
    <row r="27" spans="2:13">
      <c r="B27" s="14" t="s">
        <v>133</v>
      </c>
      <c r="C27" s="62">
        <v>9714.94</v>
      </c>
      <c r="D27" s="63"/>
      <c r="E27" s="62">
        <v>17973.111000000004</v>
      </c>
      <c r="F27" s="63"/>
      <c r="I27" s="61"/>
      <c r="J27" s="61"/>
      <c r="L27" s="51"/>
      <c r="M27" s="48"/>
    </row>
    <row r="28" spans="2:13">
      <c r="B28" s="14" t="s">
        <v>134</v>
      </c>
      <c r="C28" s="62">
        <v>15004.743</v>
      </c>
      <c r="D28" s="63"/>
      <c r="E28" s="62">
        <v>19599.892999999996</v>
      </c>
      <c r="F28" s="63"/>
      <c r="I28" s="61"/>
      <c r="J28" s="61"/>
      <c r="L28" s="51"/>
      <c r="M28" s="48"/>
    </row>
    <row r="29" spans="2:13">
      <c r="B29" s="14" t="s">
        <v>135</v>
      </c>
      <c r="C29" s="62">
        <v>-5289.8029999999999</v>
      </c>
      <c r="D29" s="63"/>
      <c r="E29" s="62">
        <v>-1626.781999999992</v>
      </c>
      <c r="F29" s="63"/>
      <c r="I29" s="61"/>
      <c r="J29" s="61"/>
      <c r="L29" s="51"/>
      <c r="M29" s="48"/>
    </row>
    <row r="30" spans="2:13">
      <c r="B30" s="7" t="s">
        <v>26</v>
      </c>
      <c r="C30" s="62"/>
      <c r="D30" s="63"/>
      <c r="E30" s="62"/>
      <c r="F30" s="63"/>
      <c r="I30" s="61"/>
      <c r="J30" s="61"/>
      <c r="L30" s="51"/>
      <c r="M30" s="48"/>
    </row>
    <row r="31" spans="2:13">
      <c r="B31" s="14" t="s">
        <v>133</v>
      </c>
      <c r="C31" s="62">
        <v>7547.87</v>
      </c>
      <c r="D31" s="63"/>
      <c r="E31" s="62">
        <v>9914.3070000000007</v>
      </c>
      <c r="F31" s="63"/>
      <c r="I31" s="61"/>
      <c r="J31" s="61"/>
      <c r="L31" s="51"/>
      <c r="M31" s="48"/>
    </row>
    <row r="32" spans="2:13">
      <c r="B32" s="14" t="s">
        <v>134</v>
      </c>
      <c r="C32" s="62">
        <v>1013.279</v>
      </c>
      <c r="D32" s="63"/>
      <c r="E32" s="62">
        <v>1191.7809999999999</v>
      </c>
      <c r="F32" s="63"/>
      <c r="I32" s="61"/>
      <c r="J32" s="61"/>
      <c r="L32" s="51"/>
      <c r="M32" s="48"/>
    </row>
    <row r="33" spans="2:13">
      <c r="B33" s="14" t="s">
        <v>135</v>
      </c>
      <c r="C33" s="62">
        <v>6534.5910000000003</v>
      </c>
      <c r="D33" s="63"/>
      <c r="E33" s="62">
        <v>8722.5260000000035</v>
      </c>
      <c r="F33" s="63"/>
      <c r="I33" s="61"/>
      <c r="J33" s="61"/>
      <c r="L33" s="51"/>
      <c r="M33" s="48"/>
    </row>
    <row r="34" spans="2:13">
      <c r="B34" s="7" t="s">
        <v>27</v>
      </c>
      <c r="C34" s="62"/>
      <c r="D34" s="63"/>
      <c r="E34" s="62"/>
      <c r="F34" s="63"/>
      <c r="I34" s="61"/>
      <c r="J34" s="61"/>
      <c r="L34" s="51"/>
      <c r="M34" s="48"/>
    </row>
    <row r="35" spans="2:13">
      <c r="B35" s="14" t="s">
        <v>133</v>
      </c>
      <c r="C35" s="62">
        <v>192.36500000000001</v>
      </c>
      <c r="D35" s="63"/>
      <c r="E35" s="62">
        <v>144.81700000000001</v>
      </c>
      <c r="F35" s="63"/>
      <c r="I35" s="61"/>
      <c r="J35" s="61"/>
      <c r="L35" s="51"/>
      <c r="M35" s="48"/>
    </row>
    <row r="36" spans="2:13">
      <c r="B36" s="14" t="s">
        <v>134</v>
      </c>
      <c r="C36" s="62" t="s">
        <v>0</v>
      </c>
      <c r="D36" s="63"/>
      <c r="E36" s="62">
        <v>38.379999999999995</v>
      </c>
      <c r="F36" s="63"/>
      <c r="I36" s="61"/>
      <c r="J36" s="61"/>
      <c r="L36" s="51"/>
      <c r="M36" s="48"/>
    </row>
    <row r="37" spans="2:13">
      <c r="B37" s="14" t="s">
        <v>135</v>
      </c>
      <c r="C37" s="62">
        <v>192.36500000000001</v>
      </c>
      <c r="D37" s="63"/>
      <c r="E37" s="62">
        <v>106.437</v>
      </c>
      <c r="F37" s="63"/>
      <c r="I37" s="61"/>
      <c r="J37" s="61"/>
      <c r="L37" s="51"/>
      <c r="M37" s="48"/>
    </row>
    <row r="38" spans="2:13">
      <c r="B38" s="7" t="s">
        <v>28</v>
      </c>
      <c r="C38" s="62"/>
      <c r="D38" s="63"/>
      <c r="E38" s="62"/>
      <c r="F38" s="63"/>
      <c r="I38" s="61"/>
      <c r="J38" s="61"/>
      <c r="L38" s="51"/>
      <c r="M38" s="48"/>
    </row>
    <row r="39" spans="2:13">
      <c r="B39" s="14" t="s">
        <v>133</v>
      </c>
      <c r="C39" s="62">
        <v>4326.7240000000002</v>
      </c>
      <c r="D39" s="63"/>
      <c r="E39" s="62">
        <v>34413.902999999998</v>
      </c>
      <c r="F39" s="63"/>
      <c r="I39" s="61"/>
      <c r="J39" s="61"/>
      <c r="L39" s="51"/>
      <c r="M39" s="48"/>
    </row>
    <row r="40" spans="2:13">
      <c r="B40" s="14" t="s">
        <v>134</v>
      </c>
      <c r="C40" s="62">
        <v>2584.5300000000002</v>
      </c>
      <c r="D40" s="63"/>
      <c r="E40" s="62">
        <v>4985.91</v>
      </c>
      <c r="F40" s="63"/>
      <c r="I40" s="61"/>
      <c r="J40" s="61"/>
      <c r="L40" s="51"/>
      <c r="M40" s="48"/>
    </row>
    <row r="41" spans="2:13">
      <c r="B41" s="14" t="s">
        <v>135</v>
      </c>
      <c r="C41" s="62">
        <v>1742.194</v>
      </c>
      <c r="D41" s="63"/>
      <c r="E41" s="62">
        <v>29427.992999999999</v>
      </c>
      <c r="F41" s="63"/>
      <c r="I41" s="61"/>
      <c r="J41" s="61"/>
      <c r="L41" s="51"/>
      <c r="M41" s="48"/>
    </row>
    <row r="42" spans="2:13">
      <c r="B42" s="7" t="s">
        <v>174</v>
      </c>
      <c r="C42" s="62"/>
      <c r="D42" s="63"/>
      <c r="E42" s="62"/>
      <c r="F42" s="63"/>
      <c r="I42" s="61"/>
      <c r="J42" s="61"/>
      <c r="L42" s="51"/>
      <c r="M42" s="48"/>
    </row>
    <row r="43" spans="2:13">
      <c r="B43" s="14" t="s">
        <v>133</v>
      </c>
      <c r="C43" s="62">
        <v>12681.078</v>
      </c>
      <c r="D43" s="63"/>
      <c r="E43" s="62">
        <v>-13948.839999999997</v>
      </c>
      <c r="F43" s="63"/>
      <c r="I43" s="61"/>
      <c r="J43" s="61"/>
      <c r="L43" s="51"/>
      <c r="M43" s="48"/>
    </row>
    <row r="44" spans="2:13">
      <c r="B44" s="14" t="s">
        <v>134</v>
      </c>
      <c r="C44" s="62">
        <v>3820.0050000000001</v>
      </c>
      <c r="D44" s="63"/>
      <c r="E44" s="62">
        <v>6016.4050000000007</v>
      </c>
      <c r="F44" s="63"/>
      <c r="I44" s="61"/>
      <c r="J44" s="61"/>
      <c r="L44" s="51"/>
      <c r="M44" s="48"/>
    </row>
    <row r="45" spans="2:13">
      <c r="B45" s="14" t="s">
        <v>135</v>
      </c>
      <c r="C45" s="62">
        <v>8861.0730000000003</v>
      </c>
      <c r="D45" s="63"/>
      <c r="E45" s="62">
        <v>-19965.245000000003</v>
      </c>
      <c r="F45" s="63"/>
      <c r="I45" s="61"/>
      <c r="J45" s="61"/>
      <c r="L45" s="51"/>
      <c r="M45" s="48"/>
    </row>
    <row r="46" spans="2:13">
      <c r="B46" s="7" t="s">
        <v>29</v>
      </c>
      <c r="C46" s="62"/>
      <c r="D46" s="63"/>
      <c r="E46" s="62"/>
      <c r="F46" s="63"/>
      <c r="I46" s="61"/>
      <c r="J46" s="61"/>
      <c r="L46" s="51"/>
      <c r="M46" s="48"/>
    </row>
    <row r="47" spans="2:13">
      <c r="B47" s="14" t="s">
        <v>133</v>
      </c>
      <c r="C47" s="62">
        <v>95.5</v>
      </c>
      <c r="D47" s="63"/>
      <c r="E47" s="62">
        <v>143.80800000000454</v>
      </c>
      <c r="F47" s="63"/>
      <c r="I47" s="61"/>
      <c r="J47" s="61"/>
      <c r="L47" s="51"/>
      <c r="M47" s="48"/>
    </row>
    <row r="48" spans="2:13">
      <c r="B48" s="14" t="s">
        <v>134</v>
      </c>
      <c r="C48" s="62">
        <v>35.47</v>
      </c>
      <c r="D48" s="63"/>
      <c r="E48" s="62">
        <v>136.73099999999977</v>
      </c>
      <c r="F48" s="63"/>
      <c r="I48" s="61"/>
      <c r="J48" s="61"/>
      <c r="L48" s="51"/>
      <c r="M48" s="48"/>
    </row>
    <row r="49" spans="2:13">
      <c r="B49" s="14" t="s">
        <v>135</v>
      </c>
      <c r="C49" s="62">
        <v>60.03</v>
      </c>
      <c r="D49" s="63"/>
      <c r="E49" s="62">
        <v>7.0770000000077289</v>
      </c>
      <c r="F49" s="63"/>
      <c r="I49" s="61"/>
      <c r="J49" s="61"/>
      <c r="L49" s="51"/>
      <c r="M49" s="48"/>
    </row>
    <row r="50" spans="2:13">
      <c r="B50" s="3" t="s">
        <v>136</v>
      </c>
      <c r="C50" s="62">
        <v>570263.15700000001</v>
      </c>
      <c r="D50" s="63"/>
      <c r="E50" s="62">
        <v>610200.66099999996</v>
      </c>
      <c r="F50" s="63"/>
      <c r="I50" s="61"/>
      <c r="J50" s="61"/>
      <c r="L50" s="51"/>
      <c r="M50" s="48"/>
    </row>
    <row r="51" spans="2:13">
      <c r="B51" s="7" t="s">
        <v>24</v>
      </c>
      <c r="C51" s="62"/>
      <c r="D51" s="63"/>
      <c r="E51" s="62"/>
      <c r="F51" s="63"/>
      <c r="I51" s="61"/>
      <c r="J51" s="61"/>
      <c r="L51" s="51"/>
      <c r="M51" s="48"/>
    </row>
    <row r="52" spans="2:13">
      <c r="B52" s="14" t="s">
        <v>133</v>
      </c>
      <c r="C52" s="62">
        <v>12636541.309</v>
      </c>
      <c r="D52" s="63"/>
      <c r="E52" s="62">
        <v>12605537.955</v>
      </c>
      <c r="F52" s="63"/>
      <c r="I52" s="61"/>
      <c r="J52" s="61"/>
      <c r="L52" s="51"/>
      <c r="M52" s="48"/>
    </row>
    <row r="53" spans="2:13">
      <c r="B53" s="14" t="s">
        <v>134</v>
      </c>
      <c r="C53" s="62">
        <v>12217344.445</v>
      </c>
      <c r="D53" s="63"/>
      <c r="E53" s="62">
        <v>12134303.137</v>
      </c>
      <c r="F53" s="63"/>
      <c r="I53" s="61"/>
      <c r="J53" s="61"/>
      <c r="L53" s="51"/>
      <c r="M53" s="48"/>
    </row>
    <row r="54" spans="2:13">
      <c r="B54" s="14" t="s">
        <v>135</v>
      </c>
      <c r="C54" s="62">
        <v>419196.864</v>
      </c>
      <c r="D54" s="63"/>
      <c r="E54" s="62">
        <v>471234.81799999997</v>
      </c>
      <c r="F54" s="63"/>
      <c r="I54" s="61"/>
      <c r="J54" s="61"/>
      <c r="L54" s="51"/>
      <c r="M54" s="48"/>
    </row>
    <row r="55" spans="2:13">
      <c r="B55" s="7" t="s">
        <v>25</v>
      </c>
      <c r="C55" s="62"/>
      <c r="D55" s="63"/>
      <c r="E55" s="62"/>
      <c r="F55" s="63"/>
      <c r="I55" s="61"/>
      <c r="J55" s="61"/>
      <c r="L55" s="51"/>
      <c r="M55" s="48"/>
    </row>
    <row r="56" spans="2:13">
      <c r="B56" s="14" t="s">
        <v>133</v>
      </c>
      <c r="C56" s="62">
        <v>177072.34899999999</v>
      </c>
      <c r="D56" s="63"/>
      <c r="E56" s="62">
        <v>167357.40900000001</v>
      </c>
      <c r="F56" s="63"/>
      <c r="I56" s="61"/>
      <c r="J56" s="61"/>
      <c r="L56" s="51"/>
      <c r="M56" s="48"/>
    </row>
    <row r="57" spans="2:13">
      <c r="B57" s="14" t="s">
        <v>134</v>
      </c>
      <c r="C57" s="62">
        <v>107969.929</v>
      </c>
      <c r="D57" s="63"/>
      <c r="E57" s="62">
        <v>92965.186000000002</v>
      </c>
      <c r="F57" s="63"/>
      <c r="I57" s="61"/>
      <c r="J57" s="61"/>
      <c r="L57" s="51"/>
      <c r="M57" s="48"/>
    </row>
    <row r="58" spans="2:13">
      <c r="B58" s="14" t="s">
        <v>135</v>
      </c>
      <c r="C58" s="62">
        <v>69102.42</v>
      </c>
      <c r="D58" s="63"/>
      <c r="E58" s="62">
        <v>74392.223000000013</v>
      </c>
      <c r="F58" s="63"/>
      <c r="I58" s="61"/>
      <c r="J58" s="61"/>
      <c r="L58" s="51"/>
      <c r="M58" s="48"/>
    </row>
    <row r="59" spans="2:13">
      <c r="B59" s="7" t="s">
        <v>26</v>
      </c>
      <c r="C59" s="62"/>
      <c r="D59" s="63"/>
      <c r="E59" s="62"/>
      <c r="F59" s="63"/>
      <c r="I59" s="61"/>
      <c r="J59" s="61"/>
      <c r="L59" s="51"/>
      <c r="M59" s="48"/>
    </row>
    <row r="60" spans="2:13">
      <c r="B60" s="14" t="s">
        <v>133</v>
      </c>
      <c r="C60" s="62">
        <v>29199.269</v>
      </c>
      <c r="D60" s="63"/>
      <c r="E60" s="62">
        <v>21651.399000000001</v>
      </c>
      <c r="F60" s="63"/>
      <c r="I60" s="61"/>
      <c r="J60" s="61"/>
      <c r="L60" s="51"/>
      <c r="M60" s="48"/>
    </row>
    <row r="61" spans="2:13">
      <c r="B61" s="14" t="s">
        <v>134</v>
      </c>
      <c r="C61" s="62">
        <v>3252.308</v>
      </c>
      <c r="D61" s="63"/>
      <c r="E61" s="62">
        <v>2239.029</v>
      </c>
      <c r="F61" s="63"/>
      <c r="I61" s="61"/>
      <c r="J61" s="61"/>
      <c r="L61" s="51"/>
      <c r="M61" s="48"/>
    </row>
    <row r="62" spans="2:13">
      <c r="B62" s="14" t="s">
        <v>135</v>
      </c>
      <c r="C62" s="62">
        <v>25946.960999999999</v>
      </c>
      <c r="D62" s="63"/>
      <c r="E62" s="62">
        <v>19412.370000000003</v>
      </c>
      <c r="F62" s="63"/>
      <c r="I62" s="61"/>
      <c r="J62" s="61"/>
      <c r="L62" s="51"/>
      <c r="M62" s="48"/>
    </row>
    <row r="63" spans="2:13">
      <c r="B63" s="7" t="s">
        <v>27</v>
      </c>
      <c r="C63" s="62"/>
      <c r="D63" s="63"/>
      <c r="E63" s="62"/>
      <c r="F63" s="63"/>
      <c r="I63" s="61"/>
      <c r="J63" s="61"/>
      <c r="L63" s="51"/>
      <c r="M63" s="48"/>
    </row>
    <row r="64" spans="2:13">
      <c r="B64" s="14" t="s">
        <v>133</v>
      </c>
      <c r="C64" s="62">
        <v>422.98899999999998</v>
      </c>
      <c r="D64" s="63"/>
      <c r="E64" s="62">
        <v>230.624</v>
      </c>
      <c r="F64" s="63"/>
      <c r="I64" s="61"/>
      <c r="J64" s="61"/>
      <c r="L64" s="51"/>
      <c r="M64" s="48"/>
    </row>
    <row r="65" spans="2:13">
      <c r="B65" s="14" t="s">
        <v>134</v>
      </c>
      <c r="C65" s="62">
        <v>93.105999999999995</v>
      </c>
      <c r="D65" s="63"/>
      <c r="E65" s="62">
        <v>93.105999999999995</v>
      </c>
      <c r="F65" s="63"/>
      <c r="I65" s="61"/>
      <c r="J65" s="61"/>
      <c r="L65" s="51"/>
      <c r="M65" s="48"/>
    </row>
    <row r="66" spans="2:13">
      <c r="B66" s="14" t="s">
        <v>135</v>
      </c>
      <c r="C66" s="62">
        <v>329.88299999999998</v>
      </c>
      <c r="D66" s="63"/>
      <c r="E66" s="62">
        <v>137.518</v>
      </c>
      <c r="F66" s="63"/>
      <c r="I66" s="61"/>
      <c r="J66" s="61"/>
      <c r="L66" s="51"/>
      <c r="M66" s="48"/>
    </row>
    <row r="67" spans="2:13">
      <c r="B67" s="7" t="s">
        <v>28</v>
      </c>
      <c r="C67" s="62"/>
      <c r="D67" s="63"/>
      <c r="E67" s="62"/>
      <c r="F67" s="63"/>
      <c r="I67" s="61"/>
      <c r="J67" s="61"/>
      <c r="L67" s="51"/>
      <c r="M67" s="48"/>
    </row>
    <row r="68" spans="2:13">
      <c r="B68" s="14" t="s">
        <v>133</v>
      </c>
      <c r="C68" s="62">
        <v>38740.627</v>
      </c>
      <c r="D68" s="63"/>
      <c r="E68" s="62">
        <v>34413.902999999998</v>
      </c>
      <c r="F68" s="63"/>
      <c r="I68" s="61"/>
      <c r="J68" s="61"/>
      <c r="L68" s="51"/>
      <c r="M68" s="48"/>
    </row>
    <row r="69" spans="2:13">
      <c r="B69" s="14" t="s">
        <v>134</v>
      </c>
      <c r="C69" s="62">
        <v>7570.44</v>
      </c>
      <c r="D69" s="63"/>
      <c r="E69" s="62">
        <v>4985.91</v>
      </c>
      <c r="F69" s="63"/>
      <c r="I69" s="61"/>
      <c r="J69" s="61"/>
      <c r="L69" s="51"/>
      <c r="M69" s="48"/>
    </row>
    <row r="70" spans="2:13">
      <c r="B70" s="14" t="s">
        <v>135</v>
      </c>
      <c r="C70" s="62">
        <v>31170.187000000002</v>
      </c>
      <c r="D70" s="63"/>
      <c r="E70" s="62">
        <v>29427.992999999999</v>
      </c>
      <c r="F70" s="63"/>
      <c r="I70" s="61"/>
      <c r="J70" s="61"/>
      <c r="L70" s="51"/>
      <c r="M70" s="48"/>
    </row>
    <row r="71" spans="2:13">
      <c r="B71" s="7" t="s">
        <v>174</v>
      </c>
      <c r="C71" s="62"/>
      <c r="D71" s="63"/>
      <c r="E71" s="62"/>
      <c r="F71" s="63"/>
      <c r="I71" s="61"/>
      <c r="J71" s="61"/>
      <c r="L71" s="51"/>
      <c r="M71" s="48"/>
    </row>
    <row r="72" spans="2:13">
      <c r="B72" s="14" t="s">
        <v>133</v>
      </c>
      <c r="C72" s="62">
        <v>37799.631000000001</v>
      </c>
      <c r="D72" s="63"/>
      <c r="E72" s="62">
        <v>25118.553</v>
      </c>
      <c r="F72" s="63"/>
      <c r="I72" s="61"/>
      <c r="J72" s="61"/>
      <c r="L72" s="51"/>
      <c r="M72" s="48"/>
    </row>
    <row r="73" spans="2:13">
      <c r="B73" s="14" t="s">
        <v>134</v>
      </c>
      <c r="C73" s="62">
        <v>15080.821</v>
      </c>
      <c r="D73" s="63"/>
      <c r="E73" s="62">
        <v>11260.816000000001</v>
      </c>
      <c r="F73" s="63"/>
      <c r="I73" s="61"/>
      <c r="J73" s="61"/>
      <c r="L73" s="51"/>
      <c r="M73" s="48"/>
    </row>
    <row r="74" spans="2:13">
      <c r="B74" s="14" t="s">
        <v>135</v>
      </c>
      <c r="C74" s="62">
        <v>22718.81</v>
      </c>
      <c r="D74" s="63"/>
      <c r="E74" s="62">
        <v>13857.736999999999</v>
      </c>
      <c r="F74" s="63"/>
      <c r="I74" s="61"/>
      <c r="J74" s="61"/>
      <c r="L74" s="51"/>
      <c r="M74" s="48"/>
    </row>
    <row r="75" spans="2:13">
      <c r="B75" s="7" t="s">
        <v>29</v>
      </c>
      <c r="C75" s="62"/>
      <c r="D75" s="63"/>
      <c r="E75" s="62"/>
      <c r="F75" s="63"/>
      <c r="I75" s="61"/>
      <c r="J75" s="61"/>
      <c r="L75" s="51"/>
      <c r="M75" s="48"/>
    </row>
    <row r="76" spans="2:13">
      <c r="B76" s="14" t="s">
        <v>133</v>
      </c>
      <c r="C76" s="62">
        <v>92466.095000000001</v>
      </c>
      <c r="D76" s="63"/>
      <c r="E76" s="62">
        <v>92370.595000000001</v>
      </c>
      <c r="F76" s="63"/>
      <c r="I76" s="61"/>
      <c r="J76" s="61"/>
      <c r="L76" s="51"/>
      <c r="M76" s="48"/>
    </row>
    <row r="77" spans="2:13">
      <c r="B77" s="14" t="s">
        <v>134</v>
      </c>
      <c r="C77" s="62">
        <v>90668.062999999995</v>
      </c>
      <c r="D77" s="63"/>
      <c r="E77" s="62">
        <v>90632.592999999993</v>
      </c>
      <c r="F77" s="63"/>
      <c r="I77" s="61"/>
      <c r="J77" s="61"/>
      <c r="L77" s="51"/>
      <c r="M77" s="48"/>
    </row>
    <row r="78" spans="2:13">
      <c r="B78" s="14" t="s">
        <v>135</v>
      </c>
      <c r="C78" s="62">
        <v>1798.0319999999999</v>
      </c>
      <c r="D78" s="63"/>
      <c r="E78" s="62">
        <v>1738.0020000000077</v>
      </c>
      <c r="F78" s="63"/>
      <c r="I78" s="61"/>
      <c r="J78" s="61"/>
      <c r="L78" s="51"/>
      <c r="M78" s="48"/>
    </row>
    <row r="79" spans="2:13">
      <c r="B79" s="3" t="s">
        <v>2</v>
      </c>
      <c r="C79" s="68" t="s">
        <v>0</v>
      </c>
      <c r="D79" s="69"/>
      <c r="E79" s="68" t="s">
        <v>0</v>
      </c>
      <c r="F79" s="69"/>
      <c r="I79" s="38"/>
      <c r="J79" s="38"/>
      <c r="L79" s="51"/>
      <c r="M79" s="48"/>
    </row>
    <row r="80" spans="2:13">
      <c r="B80" s="29" t="s">
        <v>137</v>
      </c>
      <c r="C80" s="70"/>
      <c r="D80" s="71"/>
      <c r="E80" s="70"/>
      <c r="F80" s="71"/>
      <c r="I80" s="61"/>
      <c r="J80" s="61"/>
      <c r="L80" s="51"/>
      <c r="M80" s="48"/>
    </row>
    <row r="81" spans="2:13" ht="19.5">
      <c r="B81" s="32" t="s">
        <v>138</v>
      </c>
      <c r="C81" s="66"/>
      <c r="D81" s="67"/>
      <c r="E81" s="66"/>
      <c r="F81" s="67"/>
      <c r="L81" s="51"/>
      <c r="M81" s="48"/>
    </row>
    <row r="82" spans="2:13">
      <c r="B82" s="33" t="s">
        <v>24</v>
      </c>
      <c r="C82" s="66">
        <v>283</v>
      </c>
      <c r="D82" s="67"/>
      <c r="E82" s="66">
        <v>274.11</v>
      </c>
      <c r="F82" s="67"/>
      <c r="L82" s="51"/>
      <c r="M82" s="48"/>
    </row>
    <row r="83" spans="2:13">
      <c r="B83" s="33" t="s">
        <v>25</v>
      </c>
      <c r="C83" s="66">
        <v>304.32</v>
      </c>
      <c r="D83" s="67"/>
      <c r="E83" s="66">
        <v>292.38</v>
      </c>
      <c r="F83" s="67"/>
      <c r="L83" s="51"/>
      <c r="M83" s="48"/>
    </row>
    <row r="84" spans="2:13">
      <c r="B84" s="33" t="s">
        <v>26</v>
      </c>
      <c r="C84" s="66">
        <v>294.99</v>
      </c>
      <c r="D84" s="67"/>
      <c r="E84" s="66">
        <v>282.69</v>
      </c>
      <c r="F84" s="67"/>
      <c r="L84" s="51"/>
      <c r="M84" s="48"/>
    </row>
    <row r="85" spans="2:13">
      <c r="B85" s="33" t="s">
        <v>27</v>
      </c>
      <c r="C85" s="66">
        <v>290.14</v>
      </c>
      <c r="D85" s="67"/>
      <c r="E85" s="66">
        <v>278.04000000000002</v>
      </c>
      <c r="F85" s="67"/>
      <c r="L85" s="51"/>
      <c r="M85" s="48"/>
    </row>
    <row r="86" spans="2:13">
      <c r="B86" s="33" t="s">
        <v>28</v>
      </c>
      <c r="C86" s="66">
        <v>285.88</v>
      </c>
      <c r="D86" s="67"/>
      <c r="E86" s="66" t="s">
        <v>0</v>
      </c>
      <c r="F86" s="67"/>
      <c r="L86" s="51"/>
      <c r="M86" s="48"/>
    </row>
    <row r="87" spans="2:13">
      <c r="B87" s="7" t="s">
        <v>174</v>
      </c>
      <c r="C87" s="66">
        <v>295.98</v>
      </c>
      <c r="D87" s="67"/>
      <c r="E87" s="66">
        <v>283.77999999999997</v>
      </c>
      <c r="F87" s="67"/>
      <c r="L87" s="51"/>
      <c r="M87" s="48"/>
    </row>
    <row r="88" spans="2:13">
      <c r="B88" s="33" t="s">
        <v>29</v>
      </c>
      <c r="C88" s="66">
        <v>289.06</v>
      </c>
      <c r="D88" s="67"/>
      <c r="E88" s="66">
        <v>278.55</v>
      </c>
      <c r="F88" s="67"/>
      <c r="L88" s="51"/>
      <c r="M88" s="48"/>
    </row>
    <row r="89" spans="2:13" ht="19.5">
      <c r="B89" s="32" t="s">
        <v>139</v>
      </c>
      <c r="C89" s="66"/>
      <c r="D89" s="67"/>
      <c r="E89" s="66"/>
      <c r="F89" s="67"/>
      <c r="L89" s="51"/>
      <c r="M89" s="48"/>
    </row>
    <row r="90" spans="2:13">
      <c r="B90" s="33" t="s">
        <v>24</v>
      </c>
      <c r="C90" s="66">
        <v>285.51</v>
      </c>
      <c r="D90" s="67"/>
      <c r="E90" s="66">
        <v>283</v>
      </c>
      <c r="F90" s="67"/>
      <c r="L90" s="51"/>
      <c r="M90" s="48"/>
    </row>
    <row r="91" spans="2:13">
      <c r="B91" s="33" t="s">
        <v>25</v>
      </c>
      <c r="C91" s="66">
        <v>308.26</v>
      </c>
      <c r="D91" s="67"/>
      <c r="E91" s="66">
        <v>304.32</v>
      </c>
      <c r="F91" s="67"/>
      <c r="L91" s="51"/>
      <c r="M91" s="48"/>
    </row>
    <row r="92" spans="2:13">
      <c r="B92" s="33" t="s">
        <v>26</v>
      </c>
      <c r="C92" s="66">
        <v>299.18</v>
      </c>
      <c r="D92" s="67"/>
      <c r="E92" s="66">
        <v>294.99</v>
      </c>
      <c r="F92" s="67"/>
      <c r="L92" s="51"/>
      <c r="M92" s="48"/>
    </row>
    <row r="93" spans="2:13">
      <c r="B93" s="33" t="s">
        <v>27</v>
      </c>
      <c r="C93" s="66">
        <v>294.26</v>
      </c>
      <c r="D93" s="67"/>
      <c r="E93" s="66">
        <v>290.14</v>
      </c>
      <c r="F93" s="67"/>
      <c r="L93" s="51"/>
      <c r="M93" s="48"/>
    </row>
    <row r="94" spans="2:13">
      <c r="B94" s="33" t="s">
        <v>28</v>
      </c>
      <c r="C94" s="66">
        <v>289.87</v>
      </c>
      <c r="D94" s="67"/>
      <c r="E94" s="66">
        <v>285.88</v>
      </c>
      <c r="F94" s="67"/>
      <c r="L94" s="51"/>
      <c r="M94" s="48"/>
    </row>
    <row r="95" spans="2:13">
      <c r="B95" s="7" t="s">
        <v>174</v>
      </c>
      <c r="C95" s="66">
        <v>300.11</v>
      </c>
      <c r="D95" s="67"/>
      <c r="E95" s="66">
        <v>295.98</v>
      </c>
      <c r="F95" s="67"/>
      <c r="L95" s="51"/>
      <c r="M95" s="48"/>
    </row>
    <row r="96" spans="2:13">
      <c r="B96" s="33" t="s">
        <v>29</v>
      </c>
      <c r="C96" s="66">
        <v>292.35000000000002</v>
      </c>
      <c r="D96" s="67"/>
      <c r="E96" s="66">
        <v>289.06</v>
      </c>
      <c r="F96" s="67"/>
      <c r="L96" s="51"/>
      <c r="M96" s="48"/>
    </row>
    <row r="97" spans="2:13" ht="19.5">
      <c r="B97" s="32" t="s">
        <v>140</v>
      </c>
      <c r="C97" s="66"/>
      <c r="D97" s="67"/>
      <c r="E97" s="66"/>
      <c r="F97" s="67"/>
      <c r="L97" s="51"/>
      <c r="M97" s="48"/>
    </row>
    <row r="98" spans="2:13">
      <c r="B98" s="33" t="s">
        <v>24</v>
      </c>
      <c r="C98" s="72">
        <v>0.89</v>
      </c>
      <c r="D98" s="73"/>
      <c r="E98" s="72">
        <v>3.2432235234030089</v>
      </c>
      <c r="F98" s="73"/>
      <c r="G98" s="49"/>
      <c r="I98" s="49"/>
      <c r="L98" s="51"/>
      <c r="M98" s="48"/>
    </row>
    <row r="99" spans="2:13">
      <c r="B99" s="33" t="s">
        <v>25</v>
      </c>
      <c r="C99" s="72">
        <v>1.29</v>
      </c>
      <c r="D99" s="73"/>
      <c r="E99" s="72">
        <v>4.0837266570900876</v>
      </c>
      <c r="F99" s="73"/>
      <c r="G99" s="49"/>
      <c r="I99" s="49"/>
      <c r="L99" s="51"/>
      <c r="M99" s="48"/>
    </row>
    <row r="100" spans="2:13">
      <c r="B100" s="33" t="s">
        <v>26</v>
      </c>
      <c r="C100" s="72">
        <v>1.42</v>
      </c>
      <c r="D100" s="73"/>
      <c r="E100" s="72">
        <v>4.3510559269871631</v>
      </c>
      <c r="F100" s="73"/>
      <c r="G100" s="49"/>
      <c r="I100" s="49"/>
      <c r="L100" s="51"/>
      <c r="M100" s="48"/>
    </row>
    <row r="101" spans="2:13">
      <c r="B101" s="33" t="s">
        <v>27</v>
      </c>
      <c r="C101" s="72">
        <v>1.42</v>
      </c>
      <c r="D101" s="73"/>
      <c r="E101" s="72">
        <v>4.351891814127451</v>
      </c>
      <c r="F101" s="73"/>
      <c r="G101" s="49"/>
      <c r="I101" s="49"/>
      <c r="L101" s="51"/>
      <c r="M101" s="48"/>
    </row>
    <row r="102" spans="2:13">
      <c r="B102" s="33" t="s">
        <v>28</v>
      </c>
      <c r="C102" s="72">
        <v>1.4</v>
      </c>
      <c r="D102" s="73"/>
      <c r="E102" s="72">
        <v>4.6091223020567584</v>
      </c>
      <c r="F102" s="73"/>
      <c r="G102" s="49"/>
      <c r="I102" s="49"/>
      <c r="J102" s="50"/>
      <c r="L102" s="51"/>
      <c r="M102" s="48"/>
    </row>
    <row r="103" spans="2:13">
      <c r="B103" s="7" t="s">
        <v>174</v>
      </c>
      <c r="C103" s="72">
        <v>1.4</v>
      </c>
      <c r="D103" s="73"/>
      <c r="E103" s="72">
        <v>4.2991049404468411</v>
      </c>
      <c r="F103" s="73"/>
      <c r="G103" s="49"/>
      <c r="I103" s="49"/>
      <c r="J103" s="50"/>
      <c r="L103" s="51"/>
      <c r="M103" s="48"/>
    </row>
    <row r="104" spans="2:13">
      <c r="B104" s="33" t="s">
        <v>29</v>
      </c>
      <c r="C104" s="72">
        <v>1.1399999999999999</v>
      </c>
      <c r="D104" s="73"/>
      <c r="E104" s="72">
        <v>3.7731107521091332</v>
      </c>
      <c r="F104" s="73"/>
      <c r="G104" s="49"/>
      <c r="I104" s="49"/>
      <c r="L104" s="51"/>
      <c r="M104" s="48"/>
    </row>
    <row r="105" spans="2:13" ht="19.5">
      <c r="B105" s="32" t="s">
        <v>141</v>
      </c>
      <c r="C105" s="44" t="s">
        <v>175</v>
      </c>
      <c r="D105" s="44" t="s">
        <v>176</v>
      </c>
      <c r="E105" s="44" t="s">
        <v>175</v>
      </c>
      <c r="F105" s="44" t="s">
        <v>176</v>
      </c>
      <c r="L105" s="51"/>
      <c r="M105" s="48"/>
    </row>
    <row r="106" spans="2:13">
      <c r="B106" s="33" t="s">
        <v>24</v>
      </c>
      <c r="C106" s="13">
        <v>281.64999999999998</v>
      </c>
      <c r="D106" s="36">
        <v>43139</v>
      </c>
      <c r="E106" s="13">
        <v>273.12</v>
      </c>
      <c r="F106" s="36">
        <v>42739</v>
      </c>
      <c r="L106" s="51"/>
      <c r="M106" s="48"/>
    </row>
    <row r="107" spans="2:13">
      <c r="B107" s="33" t="s">
        <v>25</v>
      </c>
      <c r="C107" s="13">
        <v>303.13</v>
      </c>
      <c r="D107" s="36">
        <v>43139</v>
      </c>
      <c r="E107" s="13">
        <v>291.35000000000002</v>
      </c>
      <c r="F107" s="36">
        <v>42739</v>
      </c>
      <c r="L107" s="51"/>
      <c r="M107" s="48"/>
    </row>
    <row r="108" spans="2:13">
      <c r="B108" s="33" t="s">
        <v>26</v>
      </c>
      <c r="C108" s="13">
        <v>293.91000000000003</v>
      </c>
      <c r="D108" s="36">
        <v>43139</v>
      </c>
      <c r="E108" s="13">
        <v>281.70999999999998</v>
      </c>
      <c r="F108" s="36">
        <v>42739</v>
      </c>
      <c r="L108" s="51"/>
      <c r="M108" s="48"/>
    </row>
    <row r="109" spans="2:13">
      <c r="B109" s="33" t="s">
        <v>27</v>
      </c>
      <c r="C109" s="13">
        <v>289.07</v>
      </c>
      <c r="D109" s="36">
        <v>43139</v>
      </c>
      <c r="E109" s="13">
        <v>277.07</v>
      </c>
      <c r="F109" s="36">
        <v>42739</v>
      </c>
      <c r="L109" s="51"/>
      <c r="M109" s="48"/>
    </row>
    <row r="110" spans="2:13">
      <c r="B110" s="33" t="s">
        <v>28</v>
      </c>
      <c r="C110" s="13">
        <v>284.81</v>
      </c>
      <c r="D110" s="36">
        <v>43139</v>
      </c>
      <c r="E110" s="13">
        <v>273.14</v>
      </c>
      <c r="F110" s="36">
        <v>42739</v>
      </c>
      <c r="L110" s="51"/>
      <c r="M110" s="48"/>
    </row>
    <row r="111" spans="2:13">
      <c r="B111" s="7" t="s">
        <v>174</v>
      </c>
      <c r="C111" s="13">
        <v>294.88</v>
      </c>
      <c r="D111" s="36">
        <v>43139</v>
      </c>
      <c r="E111" s="13">
        <v>282.8</v>
      </c>
      <c r="F111" s="36">
        <v>42739</v>
      </c>
      <c r="L111" s="51"/>
      <c r="M111" s="48"/>
    </row>
    <row r="112" spans="2:13">
      <c r="B112" s="33" t="s">
        <v>29</v>
      </c>
      <c r="C112" s="13">
        <v>287.83</v>
      </c>
      <c r="D112" s="36">
        <v>43139</v>
      </c>
      <c r="E112" s="13">
        <v>277.57</v>
      </c>
      <c r="F112" s="36">
        <v>42739</v>
      </c>
      <c r="L112" s="51"/>
      <c r="M112" s="48"/>
    </row>
    <row r="113" spans="2:13" ht="19.5">
      <c r="B113" s="32" t="s">
        <v>142</v>
      </c>
      <c r="C113" s="13"/>
      <c r="D113" s="36"/>
      <c r="E113" s="13"/>
      <c r="F113" s="36"/>
      <c r="L113" s="51"/>
      <c r="M113" s="48"/>
    </row>
    <row r="114" spans="2:13">
      <c r="B114" s="33" t="s">
        <v>24</v>
      </c>
      <c r="C114" s="13">
        <v>287.44</v>
      </c>
      <c r="D114" s="36">
        <v>43202</v>
      </c>
      <c r="E114" s="13">
        <v>283.17</v>
      </c>
      <c r="F114" s="36">
        <v>43096</v>
      </c>
      <c r="L114" s="51"/>
      <c r="M114" s="48"/>
    </row>
    <row r="115" spans="2:13">
      <c r="B115" s="33" t="s">
        <v>25</v>
      </c>
      <c r="C115" s="13">
        <v>309.79000000000002</v>
      </c>
      <c r="D115" s="36">
        <v>43202</v>
      </c>
      <c r="E115" s="13">
        <v>304.48</v>
      </c>
      <c r="F115" s="36">
        <v>43096</v>
      </c>
      <c r="L115" s="51"/>
      <c r="M115" s="48"/>
    </row>
    <row r="116" spans="2:13">
      <c r="B116" s="33" t="s">
        <v>26</v>
      </c>
      <c r="C116" s="13">
        <v>300.5</v>
      </c>
      <c r="D116" s="36">
        <v>43202</v>
      </c>
      <c r="E116" s="13">
        <v>295.13</v>
      </c>
      <c r="F116" s="36">
        <v>43096</v>
      </c>
      <c r="L116" s="51"/>
      <c r="M116" s="48"/>
    </row>
    <row r="117" spans="2:13">
      <c r="B117" s="33" t="s">
        <v>27</v>
      </c>
      <c r="C117" s="13">
        <v>295.56</v>
      </c>
      <c r="D117" s="36">
        <v>43202</v>
      </c>
      <c r="E117" s="13">
        <v>290.27999999999997</v>
      </c>
      <c r="F117" s="36">
        <v>43096</v>
      </c>
      <c r="L117" s="51"/>
      <c r="M117" s="48"/>
    </row>
    <row r="118" spans="2:13">
      <c r="B118" s="33" t="s">
        <v>28</v>
      </c>
      <c r="C118" s="13">
        <v>291.18</v>
      </c>
      <c r="D118" s="36">
        <v>43202</v>
      </c>
      <c r="E118" s="13">
        <v>286.01</v>
      </c>
      <c r="F118" s="36">
        <v>43096</v>
      </c>
      <c r="L118" s="51"/>
      <c r="M118" s="48"/>
    </row>
    <row r="119" spans="2:13">
      <c r="B119" s="7" t="s">
        <v>174</v>
      </c>
      <c r="C119" s="13">
        <v>301.47000000000003</v>
      </c>
      <c r="D119" s="36">
        <v>43202</v>
      </c>
      <c r="E119" s="13">
        <v>296.12</v>
      </c>
      <c r="F119" s="36">
        <v>43096</v>
      </c>
      <c r="L119" s="51"/>
      <c r="M119" s="48"/>
    </row>
    <row r="120" spans="2:13">
      <c r="B120" s="33" t="s">
        <v>29</v>
      </c>
      <c r="C120" s="13">
        <v>294</v>
      </c>
      <c r="D120" s="36">
        <v>43202</v>
      </c>
      <c r="E120" s="13">
        <v>289.20999999999998</v>
      </c>
      <c r="F120" s="36">
        <v>43096</v>
      </c>
      <c r="L120" s="51"/>
      <c r="M120" s="48"/>
    </row>
    <row r="121" spans="2:13" ht="19.5">
      <c r="B121" s="32" t="s">
        <v>143</v>
      </c>
      <c r="C121" s="13"/>
      <c r="D121" s="36"/>
      <c r="E121" s="13"/>
      <c r="F121" s="36"/>
      <c r="L121" s="51"/>
      <c r="M121" s="48"/>
    </row>
    <row r="122" spans="2:13">
      <c r="B122" s="33" t="s">
        <v>24</v>
      </c>
      <c r="C122" s="13">
        <v>285.50607745004504</v>
      </c>
      <c r="D122" s="36">
        <v>43280</v>
      </c>
      <c r="E122" s="13">
        <v>282.99201159622288</v>
      </c>
      <c r="F122" s="36">
        <v>43098</v>
      </c>
      <c r="L122" s="51"/>
      <c r="M122" s="48"/>
    </row>
    <row r="123" spans="2:13">
      <c r="B123" s="33" t="s">
        <v>25</v>
      </c>
      <c r="C123" s="13">
        <v>308.24340464487352</v>
      </c>
      <c r="D123" s="36">
        <v>43280</v>
      </c>
      <c r="E123" s="13">
        <v>304.29547642365793</v>
      </c>
      <c r="F123" s="36">
        <v>43098</v>
      </c>
      <c r="L123" s="51"/>
      <c r="M123" s="48"/>
    </row>
    <row r="124" spans="2:13">
      <c r="B124" s="33" t="s">
        <v>26</v>
      </c>
      <c r="C124" s="13">
        <v>299.16079305009941</v>
      </c>
      <c r="D124" s="36">
        <v>43280</v>
      </c>
      <c r="E124" s="13">
        <v>294.95659159597722</v>
      </c>
      <c r="F124" s="36">
        <v>43098</v>
      </c>
      <c r="L124" s="51"/>
      <c r="M124" s="48"/>
    </row>
    <row r="125" spans="2:13">
      <c r="B125" s="33" t="s">
        <v>27</v>
      </c>
      <c r="C125" s="13">
        <v>294.23877556588246</v>
      </c>
      <c r="D125" s="36">
        <v>43280</v>
      </c>
      <c r="E125" s="13">
        <v>290.10922206547502</v>
      </c>
      <c r="F125" s="36">
        <v>43098</v>
      </c>
      <c r="L125" s="51"/>
      <c r="M125" s="48"/>
    </row>
    <row r="126" spans="2:13">
      <c r="B126" s="33" t="s">
        <v>28</v>
      </c>
      <c r="C126" s="13">
        <v>289.84938396423479</v>
      </c>
      <c r="D126" s="36">
        <v>43280</v>
      </c>
      <c r="E126" s="13">
        <v>285.84788775775502</v>
      </c>
      <c r="F126" s="36">
        <v>43098</v>
      </c>
      <c r="L126" s="51"/>
      <c r="M126" s="48"/>
    </row>
    <row r="127" spans="2:13">
      <c r="B127" s="7" t="s">
        <v>174</v>
      </c>
      <c r="C127" s="13">
        <v>300.09083618376138</v>
      </c>
      <c r="D127" s="36">
        <v>43280</v>
      </c>
      <c r="E127" s="13">
        <v>295.94784415377489</v>
      </c>
      <c r="F127" s="36">
        <v>43098</v>
      </c>
    </row>
    <row r="128" spans="2:13">
      <c r="B128" s="33" t="s">
        <v>29</v>
      </c>
      <c r="C128" s="13">
        <v>292.34069249045626</v>
      </c>
      <c r="D128" s="36">
        <v>43280</v>
      </c>
      <c r="E128" s="13">
        <v>289.03418408034054</v>
      </c>
      <c r="F128" s="36">
        <v>43098</v>
      </c>
    </row>
    <row r="129" spans="2:9" ht="18">
      <c r="B129" s="9" t="s">
        <v>161</v>
      </c>
      <c r="C129" s="80">
        <v>1.3669695718299999</v>
      </c>
      <c r="D129" s="80"/>
      <c r="E129" s="81">
        <v>1.38</v>
      </c>
      <c r="F129" s="82"/>
      <c r="G129" s="47"/>
      <c r="H129" s="49"/>
      <c r="I129" s="50"/>
    </row>
    <row r="130" spans="2:9">
      <c r="B130" s="3" t="s">
        <v>95</v>
      </c>
      <c r="C130" s="83">
        <v>1.282224827484</v>
      </c>
      <c r="D130" s="83"/>
      <c r="E130" s="84">
        <v>1.32</v>
      </c>
      <c r="F130" s="85"/>
      <c r="G130" s="47"/>
      <c r="H130" s="49"/>
      <c r="I130" s="50"/>
    </row>
    <row r="131" spans="2:9">
      <c r="B131" s="7" t="s">
        <v>96</v>
      </c>
      <c r="C131" s="83" t="s">
        <v>0</v>
      </c>
      <c r="D131" s="83"/>
      <c r="E131" s="84" t="s">
        <v>0</v>
      </c>
      <c r="F131" s="85"/>
      <c r="G131" s="47"/>
      <c r="H131" s="49"/>
    </row>
    <row r="132" spans="2:9">
      <c r="B132" s="7" t="s">
        <v>97</v>
      </c>
      <c r="C132" s="83">
        <v>0.05</v>
      </c>
      <c r="D132" s="83"/>
      <c r="E132" s="84">
        <v>0.03</v>
      </c>
      <c r="F132" s="85"/>
      <c r="G132" s="47"/>
      <c r="H132" s="49"/>
    </row>
    <row r="133" spans="2:9">
      <c r="B133" s="7" t="s">
        <v>98</v>
      </c>
      <c r="C133" s="83">
        <v>0.02</v>
      </c>
      <c r="D133" s="83"/>
      <c r="E133" s="84">
        <v>0.02</v>
      </c>
      <c r="F133" s="85"/>
      <c r="G133" s="47"/>
      <c r="H133" s="49"/>
    </row>
    <row r="134" spans="2:9">
      <c r="B134" s="7" t="s">
        <v>100</v>
      </c>
      <c r="C134" s="83" t="s">
        <v>0</v>
      </c>
      <c r="D134" s="83"/>
      <c r="E134" s="84" t="s">
        <v>0</v>
      </c>
      <c r="F134" s="85"/>
      <c r="G134" s="47"/>
      <c r="H134" s="49"/>
    </row>
    <row r="135" spans="2:9">
      <c r="B135" s="7" t="s">
        <v>101</v>
      </c>
      <c r="C135" s="83" t="s">
        <v>0</v>
      </c>
      <c r="D135" s="83"/>
      <c r="E135" s="84" t="s">
        <v>0</v>
      </c>
      <c r="F135" s="85"/>
      <c r="G135" s="47"/>
      <c r="H135" s="49"/>
    </row>
    <row r="137" spans="2:9">
      <c r="B137" s="64"/>
      <c r="C137" s="65"/>
      <c r="D137" s="65"/>
      <c r="E137" s="65"/>
      <c r="F137" s="65"/>
    </row>
    <row r="139" spans="2:9">
      <c r="B139" s="64"/>
      <c r="C139" s="65"/>
      <c r="D139" s="65"/>
      <c r="E139" s="65"/>
      <c r="F139" s="65"/>
    </row>
  </sheetData>
  <mergeCells count="300">
    <mergeCell ref="C134:D134"/>
    <mergeCell ref="E134:F134"/>
    <mergeCell ref="C135:D135"/>
    <mergeCell ref="E135:F135"/>
    <mergeCell ref="C131:D131"/>
    <mergeCell ref="E131:F131"/>
    <mergeCell ref="C132:D132"/>
    <mergeCell ref="E132:F132"/>
    <mergeCell ref="C133:D133"/>
    <mergeCell ref="E133:F133"/>
    <mergeCell ref="C19:D19"/>
    <mergeCell ref="E19:F19"/>
    <mergeCell ref="I19:J19"/>
    <mergeCell ref="C129:D129"/>
    <mergeCell ref="E129:F129"/>
    <mergeCell ref="C130:D130"/>
    <mergeCell ref="E130:F130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03:D103"/>
    <mergeCell ref="E103:F103"/>
    <mergeCell ref="C104:D104"/>
    <mergeCell ref="E104:F104"/>
    <mergeCell ref="C100:D100"/>
    <mergeCell ref="E100:F100"/>
    <mergeCell ref="C101:D101"/>
    <mergeCell ref="E101:F101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2:D2"/>
    <mergeCell ref="E2:F2"/>
    <mergeCell ref="I2:J2"/>
    <mergeCell ref="C3:D3"/>
    <mergeCell ref="E3:F3"/>
    <mergeCell ref="I3:J3"/>
    <mergeCell ref="C4:D4"/>
    <mergeCell ref="E4:F4"/>
    <mergeCell ref="I4:J4"/>
    <mergeCell ref="C5:D5"/>
    <mergeCell ref="E5:F5"/>
    <mergeCell ref="I5:J5"/>
    <mergeCell ref="C6:D6"/>
    <mergeCell ref="E6:F6"/>
    <mergeCell ref="I6:J6"/>
    <mergeCell ref="C98:D98"/>
    <mergeCell ref="E98:F98"/>
    <mergeCell ref="C99:D99"/>
    <mergeCell ref="E99:F99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83:D83"/>
    <mergeCell ref="E83:F83"/>
    <mergeCell ref="C84:D84"/>
    <mergeCell ref="E84:F84"/>
    <mergeCell ref="C102:D102"/>
    <mergeCell ref="E102:F10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85:D85"/>
    <mergeCell ref="E85:F85"/>
    <mergeCell ref="C86:D86"/>
    <mergeCell ref="E86:F86"/>
    <mergeCell ref="C87:D87"/>
    <mergeCell ref="E87:F87"/>
    <mergeCell ref="C79:D79"/>
    <mergeCell ref="E79:F79"/>
    <mergeCell ref="C80:D80"/>
    <mergeCell ref="E80:F80"/>
    <mergeCell ref="I80:J80"/>
    <mergeCell ref="C81:D81"/>
    <mergeCell ref="E81:F81"/>
    <mergeCell ref="C82:D82"/>
    <mergeCell ref="E82:F82"/>
    <mergeCell ref="C76:D76"/>
    <mergeCell ref="E76:F76"/>
    <mergeCell ref="I76:J76"/>
    <mergeCell ref="C77:D77"/>
    <mergeCell ref="E77:F77"/>
    <mergeCell ref="I77:J77"/>
    <mergeCell ref="C78:D78"/>
    <mergeCell ref="E78:F78"/>
    <mergeCell ref="I78:J78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C70:D70"/>
    <mergeCell ref="E70:F70"/>
    <mergeCell ref="I70:J70"/>
    <mergeCell ref="C71:D71"/>
    <mergeCell ref="E71:F71"/>
    <mergeCell ref="I71:J71"/>
    <mergeCell ref="C72:D72"/>
    <mergeCell ref="E72:F72"/>
    <mergeCell ref="I72:J72"/>
    <mergeCell ref="C67:D67"/>
    <mergeCell ref="E67:F67"/>
    <mergeCell ref="I67:J67"/>
    <mergeCell ref="C68:D68"/>
    <mergeCell ref="E68:F68"/>
    <mergeCell ref="I68:J68"/>
    <mergeCell ref="C69:D69"/>
    <mergeCell ref="E69:F69"/>
    <mergeCell ref="I69:J69"/>
    <mergeCell ref="C64:D64"/>
    <mergeCell ref="E64:F64"/>
    <mergeCell ref="I64:J64"/>
    <mergeCell ref="C65:D65"/>
    <mergeCell ref="E65:F65"/>
    <mergeCell ref="I65:J65"/>
    <mergeCell ref="C66:D66"/>
    <mergeCell ref="E66:F66"/>
    <mergeCell ref="I66:J66"/>
    <mergeCell ref="C61:D61"/>
    <mergeCell ref="E61:F61"/>
    <mergeCell ref="I61:J61"/>
    <mergeCell ref="C62:D62"/>
    <mergeCell ref="E62:F62"/>
    <mergeCell ref="I62:J62"/>
    <mergeCell ref="C63:D63"/>
    <mergeCell ref="E63:F63"/>
    <mergeCell ref="I63:J63"/>
    <mergeCell ref="C58:D58"/>
    <mergeCell ref="E58:F58"/>
    <mergeCell ref="I58:J58"/>
    <mergeCell ref="C59:D59"/>
    <mergeCell ref="E59:F59"/>
    <mergeCell ref="I59:J59"/>
    <mergeCell ref="C60:D60"/>
    <mergeCell ref="E60:F60"/>
    <mergeCell ref="I60:J60"/>
    <mergeCell ref="C55:D55"/>
    <mergeCell ref="E55:F55"/>
    <mergeCell ref="I55:J55"/>
    <mergeCell ref="C56:D56"/>
    <mergeCell ref="E56:F56"/>
    <mergeCell ref="I56:J56"/>
    <mergeCell ref="C57:D57"/>
    <mergeCell ref="E57:F57"/>
    <mergeCell ref="I57:J57"/>
    <mergeCell ref="C52:D52"/>
    <mergeCell ref="E52:F52"/>
    <mergeCell ref="I52:J52"/>
    <mergeCell ref="C53:D53"/>
    <mergeCell ref="E53:F53"/>
    <mergeCell ref="I53:J53"/>
    <mergeCell ref="C54:D54"/>
    <mergeCell ref="E54:F54"/>
    <mergeCell ref="I54:J54"/>
    <mergeCell ref="C49:D49"/>
    <mergeCell ref="E49:F49"/>
    <mergeCell ref="I49:J49"/>
    <mergeCell ref="C50:D50"/>
    <mergeCell ref="E50:F50"/>
    <mergeCell ref="I50:J50"/>
    <mergeCell ref="C51:D51"/>
    <mergeCell ref="E51:F51"/>
    <mergeCell ref="I51:J51"/>
    <mergeCell ref="C46:D46"/>
    <mergeCell ref="E46:F46"/>
    <mergeCell ref="I46:J46"/>
    <mergeCell ref="C47:D47"/>
    <mergeCell ref="E47:F47"/>
    <mergeCell ref="I47:J47"/>
    <mergeCell ref="C48:D48"/>
    <mergeCell ref="E48:F48"/>
    <mergeCell ref="I48:J48"/>
    <mergeCell ref="C43:D43"/>
    <mergeCell ref="E43:F43"/>
    <mergeCell ref="I43:J43"/>
    <mergeCell ref="C44:D44"/>
    <mergeCell ref="E44:F44"/>
    <mergeCell ref="I44:J44"/>
    <mergeCell ref="C45:D45"/>
    <mergeCell ref="E45:F45"/>
    <mergeCell ref="I45:J45"/>
    <mergeCell ref="C40:D40"/>
    <mergeCell ref="E40:F40"/>
    <mergeCell ref="I40:J40"/>
    <mergeCell ref="C41:D41"/>
    <mergeCell ref="E41:F41"/>
    <mergeCell ref="I41:J41"/>
    <mergeCell ref="C42:D42"/>
    <mergeCell ref="E42:F42"/>
    <mergeCell ref="I42:J42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26:D26"/>
    <mergeCell ref="E26:F26"/>
    <mergeCell ref="I26:J26"/>
    <mergeCell ref="C27:D27"/>
    <mergeCell ref="E27:F27"/>
    <mergeCell ref="I27:J27"/>
    <mergeCell ref="B137:F137"/>
    <mergeCell ref="B139:F139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C23:D23"/>
    <mergeCell ref="E23:F23"/>
    <mergeCell ref="I23:J23"/>
    <mergeCell ref="C24:D24"/>
    <mergeCell ref="E24:F24"/>
    <mergeCell ref="I24:J24"/>
    <mergeCell ref="C25:D25"/>
    <mergeCell ref="E25:F25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I25:J25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root>
</root>
</file>

<file path=customXml/itemProps1.xml><?xml version="1.0" encoding="utf-8"?>
<ds:datastoreItem xmlns:ds="http://schemas.openxmlformats.org/officeDocument/2006/customXml" ds:itemID="{7F3C3AD7-44AC-4EEB-9260-047E02D9FB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12</vt:i4>
      </vt:variant>
    </vt:vector>
  </HeadingPairs>
  <TitlesOfParts>
    <vt:vector size="17" baseType="lpstr">
      <vt:lpstr>tabela glowna</vt:lpstr>
      <vt:lpstr>tabele uzupelniajace</vt:lpstr>
      <vt:lpstr>bilans</vt:lpstr>
      <vt:lpstr>rachunek wyniku</vt:lpstr>
      <vt:lpstr>zestawienie_zmian</vt:lpstr>
      <vt:lpstr>eFR_ARK_1_akcje</vt:lpstr>
      <vt:lpstr>eFR_ARK_bilans</vt:lpstr>
      <vt:lpstr>eFR_ARK_bilans_kat</vt:lpstr>
      <vt:lpstr>eFR_ARK_cert_jedn</vt:lpstr>
      <vt:lpstr>eFR_ARK_dluzne_pap</vt:lpstr>
      <vt:lpstr>eFR_ARK_rach_wyn</vt:lpstr>
      <vt:lpstr>eFR_ARK_rw_kat</vt:lpstr>
      <vt:lpstr>eFR_ARK_tab_glowna</vt:lpstr>
      <vt:lpstr>eFR_ARK_zest_lkat</vt:lpstr>
      <vt:lpstr>eFR_ARK_zest_wkat</vt:lpstr>
      <vt:lpstr>eFR_ARK_zest_zmian</vt:lpstr>
      <vt:lpstr>eFR_ARK_zest_zmian_ukf</vt:lpstr>
    </vt:vector>
  </TitlesOfParts>
  <Company>BONAIR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Mikszta</dc:creator>
  <cp:lastModifiedBy>Woroszyl Norbert</cp:lastModifiedBy>
  <cp:lastPrinted>2012-02-07T10:07:04Z</cp:lastPrinted>
  <dcterms:created xsi:type="dcterms:W3CDTF">2009-09-25T10:53:11Z</dcterms:created>
  <dcterms:modified xsi:type="dcterms:W3CDTF">2018-09-26T09:58:58Z</dcterms:modified>
</cp:coreProperties>
</file>